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codeName="Questa_cartella_di_lavoro"/>
  <mc:AlternateContent xmlns:mc="http://schemas.openxmlformats.org/markup-compatibility/2006">
    <mc:Choice Requires="x15">
      <x15ac:absPath xmlns:x15ac="http://schemas.microsoft.com/office/spreadsheetml/2010/11/ac" url="C:\Users\luca\Dropbox\Projects - WB other projects\Project - Strong Minds Final Paper (v2)\Survey Instruments\Anonymized\"/>
    </mc:Choice>
  </mc:AlternateContent>
  <xr:revisionPtr revIDLastSave="0" documentId="13_ncr:1_{6BAC3203-61F3-4466-AE45-E4E25021012E}" xr6:coauthVersionLast="47" xr6:coauthVersionMax="47" xr10:uidLastSave="{00000000-0000-0000-0000-000000000000}"/>
  <bookViews>
    <workbookView xWindow="-120" yWindow="-16320" windowWidth="29040" windowHeight="16440" tabRatio="910" activeTab="9" xr2:uid="{00000000-000D-0000-FFFF-FFFF00000000}"/>
  </bookViews>
  <sheets>
    <sheet name="CR Coversheet" sheetId="266" r:id="rId1"/>
    <sheet name="D1 - Background and Work" sheetId="256" r:id="rId2"/>
    <sheet name="D2|4 - PHQ8" sheetId="314" r:id="rId3"/>
    <sheet name="D3 - Strong Minds" sheetId="313" r:id="rId4"/>
    <sheet name="D4|2 - Mental Health 1" sheetId="305" r:id="rId5"/>
    <sheet name="D5 - Marriage and Fertility" sheetId="317" r:id="rId6"/>
    <sheet name="Contact" sheetId="311" r:id="rId7"/>
    <sheet name="Mobile money" sheetId="316" r:id="rId8"/>
    <sheet name="Conclusion" sheetId="270" r:id="rId9"/>
    <sheet name="Codebook" sheetId="302" r:id="rId10"/>
  </sheets>
  <definedNames>
    <definedName name="_xlnm.Print_Area" localSheetId="9">Codebook!$A$1:$F$45</definedName>
    <definedName name="_xlnm.Print_Area" localSheetId="8">Conclusion!$A$1:$E$35</definedName>
    <definedName name="_xlnm.Print_Area" localSheetId="6">Contact!$A$1:$F$87</definedName>
    <definedName name="_xlnm.Print_Area" localSheetId="0">'CR Coversheet'!$A$1:$E$36</definedName>
    <definedName name="_xlnm.Print_Area" localSheetId="1">'D1 - Background and Work'!$A$1:$H$34</definedName>
    <definedName name="_xlnm.Print_Area" localSheetId="4">'D4|2 - Mental Health 1'!$A$1:$D$52</definedName>
    <definedName name="_xlnm.Print_Area" localSheetId="5">'D5 - Marriage and Fertility'!$A$1:$I$6</definedName>
    <definedName name="_xlnm.Print_Area" localSheetId="7">'Mobile money'!$A$1:$H$21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8" i="311" l="1"/>
  <c r="A25" i="256"/>
  <c r="A5" i="256"/>
  <c r="A9" i="256" s="1"/>
  <c r="A11" i="256" s="1"/>
  <c r="A13" i="256" s="1"/>
  <c r="A17" i="256" s="1"/>
  <c r="A21" i="256" s="1"/>
  <c r="A30" i="256" l="1"/>
  <c r="A5" i="316" l="1"/>
  <c r="A7" i="316" l="1"/>
  <c r="A9" i="316" s="1"/>
  <c r="A10" i="316" l="1"/>
  <c r="A11" i="316" s="1"/>
  <c r="A15" i="316" s="1"/>
  <c r="A16" i="316" s="1"/>
  <c r="A17" i="316" s="1"/>
  <c r="A18" i="316" s="1"/>
  <c r="A19" i="316" s="1"/>
  <c r="A20" i="316" s="1"/>
  <c r="A21" i="316" s="1"/>
  <c r="A8" i="311" l="1"/>
  <c r="A11" i="311" s="1"/>
  <c r="A14" i="311" s="1"/>
  <c r="A13" i="314" l="1"/>
  <c r="A14" i="314" s="1"/>
  <c r="A15" i="314" s="1"/>
  <c r="A16" i="314" s="1"/>
  <c r="A17" i="314" s="1"/>
  <c r="A18" i="314" s="1"/>
  <c r="A19" i="314" s="1"/>
  <c r="A20" i="314" s="1"/>
  <c r="A21" i="314" s="1"/>
  <c r="A6" i="313" l="1"/>
  <c r="A9" i="313" s="1"/>
  <c r="A11" i="313" s="1"/>
  <c r="A12" i="313" s="1"/>
  <c r="A13" i="313" s="1"/>
  <c r="A6" i="266" l="1"/>
  <c r="A7" i="266" s="1"/>
  <c r="A8" i="266" s="1"/>
  <c r="A9" i="266" s="1"/>
  <c r="A12" i="266" s="1"/>
  <c r="A16" i="266" s="1"/>
  <c r="A19" i="266" s="1"/>
  <c r="A22" i="266" s="1"/>
  <c r="A26" i="266" s="1"/>
  <c r="A32" i="266" s="1"/>
  <c r="A35" i="266" s="1"/>
  <c r="A12" i="270"/>
  <c r="A13" i="270" s="1"/>
  <c r="A15" i="270" s="1"/>
  <c r="A22" i="270" s="1"/>
  <c r="A26" i="270" s="1"/>
  <c r="A30" i="270" s="1"/>
  <c r="A32" i="270" s="1"/>
  <c r="A7" i="305"/>
  <c r="A11" i="305" s="1"/>
  <c r="A14" i="305" s="1"/>
  <c r="A18" i="305" s="1"/>
  <c r="A22" i="305" s="1"/>
  <c r="A25" i="305" s="1"/>
  <c r="A29" i="305" s="1"/>
  <c r="A33" i="305" s="1"/>
  <c r="A37" i="305" s="1"/>
  <c r="A41" i="305" s="1"/>
  <c r="A44" i="305" s="1"/>
  <c r="A48" i="305" s="1"/>
  <c r="A21" i="311" l="1"/>
  <c r="A25" i="311" s="1"/>
  <c r="A29" i="311" s="1"/>
  <c r="A36" i="311" l="1"/>
  <c r="B32" i="311"/>
  <c r="B33" i="311"/>
  <c r="B31" i="311"/>
  <c r="B34" i="311"/>
  <c r="A43" i="311" l="1"/>
  <c r="A44" i="311" s="1"/>
  <c r="A48" i="311" s="1"/>
  <c r="A52" i="311" s="1"/>
  <c r="A54" i="311" s="1"/>
  <c r="A57" i="311" s="1"/>
  <c r="A58" i="311" s="1"/>
  <c r="A59" i="311" s="1"/>
  <c r="A62" i="311" s="1"/>
  <c r="A63" i="311" s="1"/>
  <c r="A65" i="311" s="1"/>
  <c r="B68" i="311" s="1"/>
  <c r="B42" i="311" l="1"/>
  <c r="B66" i="311"/>
  <c r="B67" i="311"/>
  <c r="A69" i="311"/>
  <c r="B41" i="311"/>
  <c r="B40" i="311"/>
  <c r="A70" i="311" l="1"/>
  <c r="A72" i="311" s="1"/>
  <c r="A75" i="311" s="1"/>
  <c r="A76" i="311" s="1"/>
  <c r="A77" i="311" s="1"/>
  <c r="A80" i="311" s="1"/>
  <c r="A81" i="311" s="1"/>
  <c r="A83" i="311" s="1"/>
  <c r="B86" i="311" l="1"/>
  <c r="B84" i="311"/>
  <c r="A87" i="311"/>
  <c r="B85" i="311"/>
</calcChain>
</file>

<file path=xl/sharedStrings.xml><?xml version="1.0" encoding="utf-8"?>
<sst xmlns="http://schemas.openxmlformats.org/spreadsheetml/2006/main" count="650" uniqueCount="454">
  <si>
    <t xml:space="preserve">To Do: </t>
  </si>
  <si>
    <t>[___|___]</t>
  </si>
  <si>
    <t>Yes ……………………………………………………….…………………………</t>
  </si>
  <si>
    <t>No ……………………………………………………..…………………………….</t>
  </si>
  <si>
    <t>Thank the respondent for their time, and end the interview.</t>
  </si>
  <si>
    <t>Where was this interview conducted?</t>
  </si>
  <si>
    <t xml:space="preserve">Were any other individuals present for the interview? </t>
  </si>
  <si>
    <t>How was the respondent's skill at speaking and understanding this language?</t>
  </si>
  <si>
    <t>Did the respondent terminate the survey early?</t>
  </si>
  <si>
    <t>CONCLUSION</t>
  </si>
  <si>
    <t>Yes………………………………………………………………………………………………….</t>
  </si>
  <si>
    <t>No………………………………………………………………………………………………….</t>
  </si>
  <si>
    <t>Very confident…………………………………………………………………………………..</t>
  </si>
  <si>
    <t>Not confident…………………………………………………………………………………….</t>
  </si>
  <si>
    <t>Yes………………………………………………………………………………………………..</t>
  </si>
  <si>
    <t>No…………………………………………………………………………………………………</t>
  </si>
  <si>
    <t>[___|___]/[___|___]/[___|___]</t>
  </si>
  <si>
    <t>_________________________________________________________</t>
  </si>
  <si>
    <t>Surveybe Instructions:</t>
  </si>
  <si>
    <t>&gt;&gt; Q6</t>
  </si>
  <si>
    <t>Offended at question…………………………………………………………………………………………………</t>
  </si>
  <si>
    <t>Are you very confident, somewhat confident or not very confident in the overall quality and truthfulness of this respondent’s responses?</t>
  </si>
  <si>
    <t>Does not feel like continuing survey……………………………………………………………………………………………………..</t>
  </si>
  <si>
    <t>Suspicious of enumerator or survey intent…………………………………………………………………………………………………</t>
  </si>
  <si>
    <t>No………………………………………………………</t>
  </si>
  <si>
    <t>Surveybe variables:</t>
  </si>
  <si>
    <t>Text field</t>
  </si>
  <si>
    <t>Surveybe instructions:</t>
  </si>
  <si>
    <t>&gt;&gt; Q2</t>
  </si>
  <si>
    <t>&gt;&gt; Q7</t>
  </si>
  <si>
    <t>Yes………………………………………………………</t>
  </si>
  <si>
    <t>-99</t>
  </si>
  <si>
    <t>-96</t>
  </si>
  <si>
    <t>-97</t>
  </si>
  <si>
    <t>Surveybe Variable Names:</t>
  </si>
  <si>
    <t>[___|___] : [___|___]</t>
  </si>
  <si>
    <t>CR_CS_date</t>
  </si>
  <si>
    <t>CR_CS_enumername</t>
  </si>
  <si>
    <t>Note that while we generally hope to line up interviews so that we interview the AF and then the CR in the household right afterward, we expect there to be times where we interview the CR later on or the next day. You may want to build in some sort of transitional items between the AF and CR module in case the enumerator has to stop and then restart at a separate time?  That is also why we reshow some of the information from the HH coversheet here.</t>
  </si>
  <si>
    <t>Too busy / doesn’t have time…………………………………………………………………………………………………</t>
  </si>
  <si>
    <t>Don't know…………………………………………………….</t>
  </si>
  <si>
    <t>[____|____] : [____|____]</t>
  </si>
  <si>
    <t>In what language was the interview conducted?  Use G2 codes.</t>
  </si>
  <si>
    <t>[____|____|____] ____________________________</t>
  </si>
  <si>
    <t>Displayed no problems speaking or understanding the language………….………………………………………….</t>
  </si>
  <si>
    <t>language………………………………………………………….</t>
  </si>
  <si>
    <t xml:space="preserve">Displayed a little difficulty speaking or understanding </t>
  </si>
  <si>
    <t>the language…………………….…………………………….</t>
  </si>
  <si>
    <t>Displayed moderate difficulty speaking or understanding the language …………………..…………</t>
  </si>
  <si>
    <t>understanding the language…………………………………….</t>
  </si>
  <si>
    <t>[____|____] / [____|____] / [____|____] / [____|____]
[____|____] / [____|____] / [____|____] / [____|____]</t>
  </si>
  <si>
    <t>These field ranges should be based on country values.  We may need to edit based on the way the output appears on the device.</t>
  </si>
  <si>
    <t>CR_CCL_staffid</t>
  </si>
  <si>
    <t>CR_CCL_relationship</t>
  </si>
  <si>
    <t>CR_CCL_confident</t>
  </si>
  <si>
    <t>CR_CCL_whynotconf</t>
  </si>
  <si>
    <t>CR_CCL_where</t>
  </si>
  <si>
    <t>CR_CCL_wheresch</t>
  </si>
  <si>
    <t>CR_CCL_whereelse</t>
  </si>
  <si>
    <t>CR_CCL_GPSelev</t>
  </si>
  <si>
    <t>CR_CCL_NS</t>
  </si>
  <si>
    <t>CR_CCL_NScoord</t>
  </si>
  <si>
    <t>CR_CCL_EW</t>
  </si>
  <si>
    <t>Somewhat confident………………………………………………………………………….</t>
  </si>
  <si>
    <t xml:space="preserve"> [___|___]</t>
  </si>
  <si>
    <t>-99= Don't know</t>
  </si>
  <si>
    <t>-97= Refused</t>
  </si>
  <si>
    <t>&gt;&gt;Q6</t>
  </si>
  <si>
    <t>0= Not at all</t>
  </si>
  <si>
    <t>Enumerator ID:</t>
  </si>
  <si>
    <t xml:space="preserve">    </t>
  </si>
  <si>
    <t>No………………………………………...…………………………………………</t>
  </si>
  <si>
    <t>Don't know………………………………………...…………………………………………</t>
  </si>
  <si>
    <t>0= Better than usual</t>
  </si>
  <si>
    <t>1= Same as usual</t>
  </si>
  <si>
    <t>2= Less than usual</t>
  </si>
  <si>
    <t>3= Much less than usual</t>
  </si>
  <si>
    <t>During the past two weeks, have you been able to concentrate on whatever you are doing?</t>
  </si>
  <si>
    <t>During the past two weeks, have you lost much sleep over worry?</t>
  </si>
  <si>
    <t>1= No more than usual</t>
  </si>
  <si>
    <t>2= Rather more than usual</t>
  </si>
  <si>
    <t>3= Much more than usual</t>
  </si>
  <si>
    <t>During the past two weeks, have you felt that you were playing a useful part in things?</t>
  </si>
  <si>
    <t>0= More so than usual</t>
  </si>
  <si>
    <t>2= Less useful than usual</t>
  </si>
  <si>
    <t>2= Less so than usual</t>
  </si>
  <si>
    <t>3= Much less capable</t>
  </si>
  <si>
    <t>During the past two weeks, have you felt capable about making decisions about things?</t>
  </si>
  <si>
    <t>During the past two weeks, have you felt constantly under strain?</t>
  </si>
  <si>
    <t xml:space="preserve">During the past two weeks, have you felt that you couldn't overcome your difficulties? </t>
  </si>
  <si>
    <t>During the past two weeks, have you been able to enjoy your normal day-to-day activities?</t>
  </si>
  <si>
    <t>During the past two weeks, have you been able to face up to your problems?</t>
  </si>
  <si>
    <t>2= Less able than usual</t>
  </si>
  <si>
    <t xml:space="preserve">During the past two weeks, have you been feeling unhappy and depressed? </t>
  </si>
  <si>
    <t xml:space="preserve">During the past two weeks, have you been losing confidence in yourself? </t>
  </si>
  <si>
    <t xml:space="preserve">During the past two weeks, have you been thinking of yourself as a worthless person? </t>
  </si>
  <si>
    <t xml:space="preserve">During the past two weeks, have you been feeling reasonably happy, all things considered? </t>
  </si>
  <si>
    <t>(Note: These questions have been adapted from the GE girl endline survey.)</t>
  </si>
  <si>
    <t xml:space="preserve">Branch : </t>
  </si>
  <si>
    <t xml:space="preserve">Club : </t>
  </si>
  <si>
    <t>Code Sheet</t>
  </si>
  <si>
    <t>PSYCHOSOCIAL WELLBEING 1</t>
  </si>
  <si>
    <t>CONTACT INFORMATION</t>
  </si>
  <si>
    <t>Yes……………………………………………..</t>
  </si>
  <si>
    <t>No…………………………………………….</t>
  </si>
  <si>
    <t>Refused...............……………………..</t>
  </si>
  <si>
    <t>Don't know……………………………………</t>
  </si>
  <si>
    <t>Contact #1</t>
  </si>
  <si>
    <t>Contact #2</t>
  </si>
  <si>
    <t>____________________________________________</t>
  </si>
  <si>
    <t>G1: Relationship</t>
  </si>
  <si>
    <t>-96 = Other (specify)</t>
  </si>
  <si>
    <t>G2: Language</t>
  </si>
  <si>
    <t>After each question, read through the response options.</t>
  </si>
  <si>
    <t xml:space="preserve">Enumerator, please enter Household ID: </t>
  </si>
  <si>
    <t>Please go back to Q4 and enter correct Enumerator ID.</t>
  </si>
  <si>
    <t>1=01</t>
  </si>
  <si>
    <t>2=02</t>
  </si>
  <si>
    <t>3=03</t>
  </si>
  <si>
    <t>4=04</t>
  </si>
  <si>
    <t>5=05</t>
  </si>
  <si>
    <t>6=06</t>
  </si>
  <si>
    <t>7=07</t>
  </si>
  <si>
    <t>8=08</t>
  </si>
  <si>
    <t>9=09</t>
  </si>
  <si>
    <t>10=10</t>
  </si>
  <si>
    <t>11=11</t>
  </si>
  <si>
    <t>12=12</t>
  </si>
  <si>
    <t>13=13</t>
  </si>
  <si>
    <t>14=14</t>
  </si>
  <si>
    <t>15=15</t>
  </si>
  <si>
    <t>16=16</t>
  </si>
  <si>
    <t>17=17</t>
  </si>
  <si>
    <t>18=18</t>
  </si>
  <si>
    <t>19=19</t>
  </si>
  <si>
    <t>20=20</t>
  </si>
  <si>
    <t>21=21</t>
  </si>
  <si>
    <t>22=22</t>
  </si>
  <si>
    <t>23=23</t>
  </si>
  <si>
    <t>24=24</t>
  </si>
  <si>
    <t>25=25</t>
  </si>
  <si>
    <t>Enumerator_ID</t>
  </si>
  <si>
    <r>
      <t xml:space="preserve">Start time of section </t>
    </r>
    <r>
      <rPr>
        <b/>
        <i/>
        <sz val="9"/>
        <color theme="1"/>
        <rFont val="Arial"/>
        <family val="2"/>
      </rPr>
      <t>(hh:mm; 24-hour clock):</t>
    </r>
  </si>
  <si>
    <r>
      <t xml:space="preserve">End time of section </t>
    </r>
    <r>
      <rPr>
        <b/>
        <i/>
        <sz val="9"/>
        <color theme="1"/>
        <rFont val="Arial"/>
        <family val="2"/>
      </rPr>
      <t>(hh:mm; 24-hour clock):</t>
    </r>
  </si>
  <si>
    <r>
      <rPr>
        <b/>
        <i/>
        <sz val="9"/>
        <color theme="1"/>
        <rFont val="Arial"/>
        <family val="2"/>
      </rPr>
      <t>Read</t>
    </r>
    <r>
      <rPr>
        <b/>
        <sz val="9"/>
        <color theme="1"/>
        <rFont val="Arial"/>
        <family val="2"/>
      </rPr>
      <t xml:space="preserve">: </t>
    </r>
    <r>
      <rPr>
        <sz val="9"/>
        <color theme="1"/>
        <rFont val="Arial"/>
        <family val="2"/>
      </rPr>
      <t xml:space="preserve">Now I want to ask you some questions about your feelings.  First, I am going to ask you a series of questions about how you have been feeling for the last two weeks. 
</t>
    </r>
    <r>
      <rPr>
        <b/>
        <sz val="9"/>
        <color theme="1"/>
        <rFont val="Arial"/>
        <family val="2"/>
      </rPr>
      <t xml:space="preserve">
</t>
    </r>
  </si>
  <si>
    <t>(Note: This section is the GHQ-12)</t>
  </si>
  <si>
    <t>Displayed serious problems speaking or understanding the language………………………………</t>
  </si>
  <si>
    <t>26=26</t>
  </si>
  <si>
    <t>27=27</t>
  </si>
  <si>
    <t>28=28</t>
  </si>
  <si>
    <r>
      <t xml:space="preserve">Interview date </t>
    </r>
    <r>
      <rPr>
        <b/>
        <i/>
        <sz val="9"/>
        <rFont val="Arial"/>
        <family val="2"/>
      </rPr>
      <t>(dd/mm/yy):</t>
    </r>
  </si>
  <si>
    <r>
      <t xml:space="preserve">Start time of section </t>
    </r>
    <r>
      <rPr>
        <b/>
        <i/>
        <sz val="9"/>
        <rFont val="Arial"/>
        <family val="2"/>
      </rPr>
      <t>(hh:mm; 24-hour clock):</t>
    </r>
  </si>
  <si>
    <t>No……………………………………………………..…………………………….</t>
  </si>
  <si>
    <t>0= Not at all ( 0 days out of the last 2 weeks)</t>
  </si>
  <si>
    <t>1 = Several Days (1-6 days our of the last 2 weeks)</t>
  </si>
  <si>
    <t>2 = More than half of the days (7-11 days out of the last 2 weeks)</t>
  </si>
  <si>
    <t>Having little interest or pleasure in doing things that you used to enjoy?</t>
  </si>
  <si>
    <t>Feeling sad, down, depressed, or hopeless?</t>
  </si>
  <si>
    <t>Trouble sleeping including staying asleep or sleeping much more or much less than you normally do?</t>
  </si>
  <si>
    <t>Your appetite including eating much less or much more than you normally do?</t>
  </si>
  <si>
    <t>Feeling bad about yourself, feeling  that you are a failure, feeling that you are worthless, or feeling guilt that that you have let yourself or your family down</t>
  </si>
  <si>
    <t>Having trouble concentrating on things such as your work, the care of your children or other activities?</t>
  </si>
  <si>
    <t xml:space="preserve">Moving or speaking so slowly that other people have noticed? or have you experienced the opposite - meaning that others noticed that you had so much movement, or restlessness that caused you to move around a lot more than usual? </t>
  </si>
  <si>
    <r>
      <rPr>
        <sz val="9"/>
        <rFont val="Arial"/>
        <family val="2"/>
      </rPr>
      <t xml:space="preserve">1a. </t>
    </r>
    <r>
      <rPr>
        <b/>
        <i/>
        <sz val="9"/>
        <rFont val="Arial"/>
        <family val="2"/>
      </rPr>
      <t>Why did the respondent terminate the survey early?</t>
    </r>
  </si>
  <si>
    <t>Feeling tired or like you are carrying a heavy burden or like you have little strength in your body?</t>
  </si>
  <si>
    <t>&gt;&gt;Q5</t>
  </si>
  <si>
    <t>Yes………………………..……………………………</t>
  </si>
  <si>
    <t>Refused…………………….………...…………………….</t>
  </si>
  <si>
    <t>&gt;&gt;Q4</t>
  </si>
  <si>
    <t>&gt;&gt;next sec</t>
  </si>
  <si>
    <t>&gt;&gt;  thank and end survey</t>
  </si>
  <si>
    <t>Did the CR assent/consent to be surveyed?</t>
  </si>
  <si>
    <t>Can you please tell us about where you usually stay?</t>
  </si>
  <si>
    <t>Please give a detailed description of where the house that you normally live in is located. Include names of landmarks, churches, nearby schools, distance from road etc.</t>
  </si>
  <si>
    <t>What is the mobile number of your mother/female guardian?</t>
  </si>
  <si>
    <t>What's this person's relationship to you?</t>
  </si>
  <si>
    <t>Mobile phone numbers</t>
  </si>
  <si>
    <t>Their email address</t>
  </si>
  <si>
    <t>Where does this person stay?</t>
  </si>
  <si>
    <t>Name of contact</t>
  </si>
  <si>
    <t>Are you planning or thinking about moving in the next 6 months?</t>
  </si>
  <si>
    <t>Very likely…...............................</t>
  </si>
  <si>
    <t>Somewhat likely…...............................</t>
  </si>
  <si>
    <t>Not very likely…...............................</t>
  </si>
  <si>
    <t>Do you have an idea of when you are planning to move?</t>
  </si>
  <si>
    <t>Can you please tell us about where are you planning to move to?</t>
  </si>
  <si>
    <t xml:space="preserve">   (Ref= -97; DK= -99)</t>
  </si>
  <si>
    <t xml:space="preserve">-97   </t>
  </si>
  <si>
    <t>Temporary…...............................</t>
  </si>
  <si>
    <t>Permanent…...........</t>
  </si>
  <si>
    <t>29= 29</t>
  </si>
  <si>
    <t>30= 30</t>
  </si>
  <si>
    <t>31= 31</t>
  </si>
  <si>
    <t>32= 32</t>
  </si>
  <si>
    <t>33= 33</t>
  </si>
  <si>
    <t>34= 34</t>
  </si>
  <si>
    <t>35= 35</t>
  </si>
  <si>
    <t>36= 36</t>
  </si>
  <si>
    <t>37= 37</t>
  </si>
  <si>
    <t>38= 38</t>
  </si>
  <si>
    <t>39= 39</t>
  </si>
  <si>
    <t>40= 40</t>
  </si>
  <si>
    <t>41= 41</t>
  </si>
  <si>
    <t>42= 42</t>
  </si>
  <si>
    <t>43= 43</t>
  </si>
  <si>
    <t>44= 44</t>
  </si>
  <si>
    <t>45= 45</t>
  </si>
  <si>
    <t>46= 46</t>
  </si>
  <si>
    <t>47= 47</t>
  </si>
  <si>
    <t>48= 48</t>
  </si>
  <si>
    <t>49= 49</t>
  </si>
  <si>
    <t>50= 50</t>
  </si>
  <si>
    <t>51= 51</t>
  </si>
  <si>
    <t>52= 52</t>
  </si>
  <si>
    <t>53= 53</t>
  </si>
  <si>
    <t>54= 54</t>
  </si>
  <si>
    <r>
      <t xml:space="preserve">End time of section </t>
    </r>
    <r>
      <rPr>
        <b/>
        <i/>
        <sz val="9"/>
        <rFont val="Arial"/>
        <family val="2"/>
      </rPr>
      <t>(hh:mm; 24-hour clock):</t>
    </r>
  </si>
  <si>
    <r>
      <t xml:space="preserve">Other </t>
    </r>
    <r>
      <rPr>
        <b/>
        <i/>
        <sz val="9"/>
        <rFont val="Arial"/>
        <family val="2"/>
      </rPr>
      <t xml:space="preserve">(specify) </t>
    </r>
    <r>
      <rPr>
        <sz val="9"/>
        <rFont val="Arial"/>
        <family val="2"/>
      </rPr>
      <t>__________________________________________…………………………………………………………………………………………………</t>
    </r>
  </si>
  <si>
    <r>
      <rPr>
        <sz val="9"/>
        <rFont val="Arial"/>
        <family val="2"/>
      </rPr>
      <t xml:space="preserve">6a. </t>
    </r>
    <r>
      <rPr>
        <b/>
        <i/>
        <sz val="9"/>
        <rFont val="Arial"/>
        <family val="2"/>
      </rPr>
      <t>What is their relationship to the respondent? Use G1 codes.</t>
    </r>
  </si>
  <si>
    <r>
      <rPr>
        <sz val="9"/>
        <rFont val="Arial"/>
        <family val="2"/>
      </rPr>
      <t xml:space="preserve">7a. </t>
    </r>
    <r>
      <rPr>
        <b/>
        <i/>
        <sz val="9"/>
        <rFont val="Arial"/>
        <family val="2"/>
      </rPr>
      <t>Why are you not confident ?</t>
    </r>
  </si>
  <si>
    <r>
      <t xml:space="preserve">Elsewhere </t>
    </r>
    <r>
      <rPr>
        <b/>
        <i/>
        <sz val="9"/>
        <rFont val="Arial"/>
        <family val="2"/>
      </rPr>
      <t xml:space="preserve">(specify) </t>
    </r>
    <r>
      <rPr>
        <sz val="9"/>
        <rFont val="Arial"/>
        <family val="2"/>
      </rPr>
      <t>______________________________________________________</t>
    </r>
  </si>
  <si>
    <t>Please give a detailed description of where the house where this person usually lives in is located. Include names of landmarks, churches, nearby schools, distance from road etc.</t>
  </si>
  <si>
    <t>End time of interview. (24-hour clock; hh:mm)</t>
  </si>
  <si>
    <t>Not difficult at all….................................................................................</t>
  </si>
  <si>
    <t>Somewhat difficult…...................................................................................</t>
  </si>
  <si>
    <t>Very difficult….....................................................................................................</t>
  </si>
  <si>
    <t>Extremely difficult….........................................................................................</t>
  </si>
  <si>
    <t>CORE RESPONDENT QUESTIONNAIRE</t>
  </si>
  <si>
    <t>What is the mobile number of your father/male guardian/husband?</t>
  </si>
  <si>
    <t>Yes….........................</t>
  </si>
  <si>
    <t>No….............................</t>
  </si>
  <si>
    <t>Is there anyone else who does not live in the same house as you who would know how to find you?</t>
  </si>
  <si>
    <t xml:space="preserve">Does this person live in the same place as the CR? </t>
  </si>
  <si>
    <t>Is the location of this household rural, peri-urban or urban?</t>
  </si>
  <si>
    <t>Rural…..............................................................................</t>
  </si>
  <si>
    <t>Peri-urban…..........................................................................</t>
  </si>
  <si>
    <t>Urban…..................................................................................</t>
  </si>
  <si>
    <r>
      <t xml:space="preserve">3= Much less </t>
    </r>
    <r>
      <rPr>
        <sz val="9"/>
        <rFont val="Arial"/>
        <family val="2"/>
      </rPr>
      <t>than usual</t>
    </r>
  </si>
  <si>
    <r>
      <t xml:space="preserve">[___|___]  </t>
    </r>
    <r>
      <rPr>
        <b/>
        <i/>
        <sz val="9"/>
        <rFont val="Arial"/>
        <family val="2"/>
      </rPr>
      <t>use enumerator_ID codes</t>
    </r>
  </si>
  <si>
    <r>
      <t xml:space="preserve">Is your name </t>
    </r>
    <r>
      <rPr>
        <b/>
        <i/>
        <sz val="9"/>
        <rFont val="Arial"/>
        <family val="2"/>
      </rPr>
      <t>[Enumerator name]</t>
    </r>
    <r>
      <rPr>
        <b/>
        <sz val="9"/>
        <rFont val="Arial"/>
        <family val="2"/>
      </rPr>
      <t xml:space="preserve">? </t>
    </r>
  </si>
  <si>
    <r>
      <rPr>
        <sz val="9"/>
        <rFont val="Arial"/>
        <family val="2"/>
      </rPr>
      <t>6a.</t>
    </r>
    <r>
      <rPr>
        <b/>
        <sz val="9"/>
        <rFont val="Arial"/>
        <family val="2"/>
      </rPr>
      <t xml:space="preserve"> Enumerator, please enter CR ID: </t>
    </r>
  </si>
  <si>
    <r>
      <rPr>
        <sz val="9"/>
        <rFont val="Arial"/>
        <family val="2"/>
      </rPr>
      <t>6b.</t>
    </r>
    <r>
      <rPr>
        <b/>
        <sz val="9"/>
        <rFont val="Arial"/>
        <family val="2"/>
      </rPr>
      <t xml:space="preserve"> Enumerator, please enter CR ID: </t>
    </r>
  </si>
  <si>
    <r>
      <rPr>
        <b/>
        <i/>
        <sz val="9"/>
        <rFont val="Arial"/>
        <family val="2"/>
      </rPr>
      <t>Read</t>
    </r>
    <r>
      <rPr>
        <sz val="9"/>
        <rFont val="Arial"/>
        <family val="2"/>
      </rPr>
      <t xml:space="preserve">: We are almost at the end of our interview. Now I would like to make certain that we have full information to contact you or your household. We will use this information to possibly contact you in 6-12 months to participate in another survey as well to tell you about BRAC programming in your community. </t>
    </r>
  </si>
  <si>
    <r>
      <t xml:space="preserve">________________________________________
</t>
    </r>
    <r>
      <rPr>
        <b/>
        <i/>
        <sz val="9"/>
        <rFont val="Arial"/>
        <family val="2"/>
      </rPr>
      <t>(Refused=-97; DK=-99)</t>
    </r>
  </si>
  <si>
    <r>
      <t xml:space="preserve">________________________________________
</t>
    </r>
    <r>
      <rPr>
        <b/>
        <i/>
        <sz val="9"/>
        <rFont val="Arial"/>
        <family val="2"/>
      </rPr>
      <t>(N/A[does not have one]=-98; Ref=-97; DK=-99)</t>
    </r>
  </si>
  <si>
    <r>
      <t xml:space="preserve">[___|___|___|___|___|___|___|___|___|___]      
</t>
    </r>
    <r>
      <rPr>
        <b/>
        <i/>
        <sz val="9"/>
        <rFont val="Arial"/>
        <family val="2"/>
      </rPr>
      <t>(N/A[does not have one]=-98; Ref=-97; DK=-99)</t>
    </r>
  </si>
  <si>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t>
    </r>
  </si>
  <si>
    <r>
      <t xml:space="preserve">                                  [___|___|___|___|___|___|___|___|___|___]      
</t>
    </r>
    <r>
      <rPr>
        <b/>
        <i/>
        <sz val="9"/>
        <rFont val="Arial"/>
        <family val="2"/>
      </rPr>
      <t xml:space="preserve">      (N/A[does not have one]=-98; Ref=-97; DK=-99)   If -98, -97 or -99&gt;&gt;Q6</t>
    </r>
  </si>
  <si>
    <r>
      <t xml:space="preserve">                                  [___|___|___|___|___|___|___|___|___|___]  
</t>
    </r>
    <r>
      <rPr>
        <b/>
        <i/>
        <sz val="9"/>
        <rFont val="Arial"/>
        <family val="2"/>
      </rPr>
      <t xml:space="preserve">                      (N/A[does not have a second one]=-98; Ref=-97; DK=-99)</t>
    </r>
  </si>
  <si>
    <r>
      <t xml:space="preserve">                                  [___|___|___|___|___|___|___|___|___|___]      
</t>
    </r>
    <r>
      <rPr>
        <b/>
        <i/>
        <sz val="9"/>
        <rFont val="Arial"/>
        <family val="2"/>
      </rPr>
      <t xml:space="preserve">      (N/A[does not have one]=-98; Ref=-97; DK=-99)   If -98, -97 or -99&gt;&gt;Q7</t>
    </r>
  </si>
  <si>
    <r>
      <t xml:space="preserve">[____|____] / [____|____|____|____] </t>
    </r>
    <r>
      <rPr>
        <b/>
        <i/>
        <sz val="9"/>
        <rFont val="Arial"/>
        <family val="2"/>
      </rPr>
      <t>MM/YYYY
              (Refused=-97; DK=-99)</t>
    </r>
  </si>
  <si>
    <r>
      <t xml:space="preserve">0      </t>
    </r>
    <r>
      <rPr>
        <b/>
        <i/>
        <sz val="9"/>
        <rFont val="Arial"/>
        <family val="2"/>
      </rPr>
      <t>&gt;&gt;next sec</t>
    </r>
  </si>
  <si>
    <r>
      <t xml:space="preserve">[____|____| </t>
    </r>
    <r>
      <rPr>
        <b/>
        <i/>
        <sz val="9"/>
        <rFont val="Arial"/>
        <family val="2"/>
      </rPr>
      <t>Use G1 codes</t>
    </r>
  </si>
  <si>
    <r>
      <t xml:space="preserve">                                  [___|___|___|___|___|___|___|___|___|___]  
</t>
    </r>
    <r>
      <rPr>
        <b/>
        <i/>
        <sz val="9"/>
        <rFont val="Arial"/>
        <family val="2"/>
      </rPr>
      <t xml:space="preserve">                     (N/A[does not have a second one]=-98; Ref=-97; DK=-99)</t>
    </r>
  </si>
  <si>
    <t>Branch</t>
  </si>
  <si>
    <t>Club</t>
  </si>
  <si>
    <r>
      <t xml:space="preserve">[___|___] </t>
    </r>
    <r>
      <rPr>
        <b/>
        <i/>
        <sz val="9"/>
        <rFont val="Arial"/>
        <family val="2"/>
      </rPr>
      <t>use branch codes</t>
    </r>
  </si>
  <si>
    <r>
      <t xml:space="preserve">[___|___]  </t>
    </r>
    <r>
      <rPr>
        <b/>
        <i/>
        <sz val="9"/>
        <rFont val="Arial"/>
        <family val="2"/>
      </rPr>
      <t>use club codes</t>
    </r>
  </si>
  <si>
    <t xml:space="preserve">[____|____|____|____|____|____|____]  </t>
  </si>
  <si>
    <t xml:space="preserve">[____|____|____|____|____|____|____|____]  </t>
  </si>
  <si>
    <t>2= Mother</t>
  </si>
  <si>
    <t>3= Father</t>
  </si>
  <si>
    <t>4= Brother</t>
  </si>
  <si>
    <t>5= Sister</t>
  </si>
  <si>
    <t>6= Current Spouse/Partner</t>
  </si>
  <si>
    <t>7= Former Spouse/Partner</t>
  </si>
  <si>
    <t>8= Daughter</t>
  </si>
  <si>
    <t>9= Son</t>
  </si>
  <si>
    <t>10= Maternal Grandmother</t>
  </si>
  <si>
    <t>12= Paternal Grandmother</t>
  </si>
  <si>
    <t>13= Paternal Grandfather</t>
  </si>
  <si>
    <t>14= Cousin</t>
  </si>
  <si>
    <t>15= Maternal Aunt/Uncle</t>
  </si>
  <si>
    <t>16= Paternal Aunt/Uncle</t>
  </si>
  <si>
    <t>17= Step Mother</t>
  </si>
  <si>
    <t>18= Step Father</t>
  </si>
  <si>
    <t>19= Half Brother/Sister</t>
  </si>
  <si>
    <t>22= Brother/Sister-in-Law</t>
  </si>
  <si>
    <t>23= Co-Wife</t>
  </si>
  <si>
    <t>24= Other Relative</t>
  </si>
  <si>
    <t>25= Current Neighbor</t>
  </si>
  <si>
    <t>26= Former Neighbor</t>
  </si>
  <si>
    <t>27= Friend from School</t>
  </si>
  <si>
    <t>28= Work Friend/Colleague</t>
  </si>
  <si>
    <t>29= Friend from Church/Temple/Mosque</t>
  </si>
  <si>
    <t>32= Village Elder / Guide</t>
  </si>
  <si>
    <t>33= No One/None</t>
  </si>
  <si>
    <t>34= Step Brother/Sister</t>
  </si>
  <si>
    <t>35= Nephew/Niece</t>
  </si>
  <si>
    <t>36= Employer</t>
  </si>
  <si>
    <t>37= Paid Tutor</t>
  </si>
  <si>
    <t>38= Peer Tutor</t>
  </si>
  <si>
    <t>39= Son/Daughter-in-law</t>
  </si>
  <si>
    <t>-96= Other (specify)</t>
  </si>
  <si>
    <t>11= Maternal Grandfather</t>
  </si>
  <si>
    <t>20= Mother-in-Law</t>
  </si>
  <si>
    <t>21= Father-in-Law</t>
  </si>
  <si>
    <t>30= Other Friend</t>
  </si>
  <si>
    <t>31= Teacher/School Official</t>
  </si>
  <si>
    <t>0= English</t>
  </si>
  <si>
    <t>1= Luganda</t>
  </si>
  <si>
    <t>2= Both English and Luganda</t>
  </si>
  <si>
    <t>1714= Maganjo A</t>
  </si>
  <si>
    <t>1715= Kidokolo</t>
  </si>
  <si>
    <t>1716= Kizingiza  A</t>
  </si>
  <si>
    <t>1717= Kagoma</t>
  </si>
  <si>
    <t>1718= Kijapan</t>
  </si>
  <si>
    <t>1719= Kabaga</t>
  </si>
  <si>
    <t>1720= Namalere</t>
  </si>
  <si>
    <t>1721= Maganjo B</t>
  </si>
  <si>
    <t>1722= Kaayi</t>
  </si>
  <si>
    <t>1723= Kizingiza B</t>
  </si>
  <si>
    <t>1724= Kawanda</t>
  </si>
  <si>
    <t>STRONG MINDS</t>
  </si>
  <si>
    <t>DK=-99; Ref=-97</t>
  </si>
  <si>
    <t>Have you ever heard of Strong Minds' group therapy sessions? These are sessions where individuals share the problems they are going through and find solutions on how to deal with them.</t>
  </si>
  <si>
    <t xml:space="preserve">Have you ever taken part to a group therapy session from Strong Minds? </t>
  </si>
  <si>
    <t>PHQ-8</t>
  </si>
  <si>
    <r>
      <rPr>
        <b/>
        <i/>
        <sz val="9"/>
        <rFont val="Arial"/>
        <family val="2"/>
      </rPr>
      <t>Read:</t>
    </r>
    <r>
      <rPr>
        <b/>
        <sz val="9"/>
        <rFont val="Arial"/>
        <family val="2"/>
      </rPr>
      <t xml:space="preserve"> </t>
    </r>
    <r>
      <rPr>
        <sz val="9"/>
        <rFont val="Arial"/>
        <family val="2"/>
      </rPr>
      <t>First, I would like to ask you some questions about yourself.</t>
    </r>
  </si>
  <si>
    <t>BACKGROUND</t>
  </si>
  <si>
    <r>
      <rPr>
        <b/>
        <i/>
        <sz val="9"/>
        <rFont val="Arial"/>
        <family val="2"/>
      </rPr>
      <t>Read:</t>
    </r>
    <r>
      <rPr>
        <sz val="9"/>
        <rFont val="Arial"/>
        <family val="2"/>
      </rPr>
      <t xml:space="preserve"> I now would like to ask you some questions about your current general well-being. First, I will read the question out loud. Then I will provide you with a few answer choices. I would like you to select one answer from the options that I read out loud that suits your feeling. I can repeat any question or any set of answers as many times as you need. Please remember your answers are confidential. Over the last two weeks, how often have you been bothered by </t>
    </r>
    <r>
      <rPr>
        <b/>
        <i/>
        <sz val="9"/>
        <rFont val="Arial"/>
        <family val="2"/>
      </rPr>
      <t>[read statement]</t>
    </r>
    <r>
      <rPr>
        <sz val="9"/>
        <rFont val="Arial"/>
        <family val="2"/>
      </rPr>
      <t xml:space="preserve">? </t>
    </r>
  </si>
  <si>
    <r>
      <rPr>
        <b/>
        <u/>
        <sz val="9"/>
        <rFont val="Arial"/>
        <family val="2"/>
      </rPr>
      <t>Codes for Q20-Q27</t>
    </r>
    <r>
      <rPr>
        <b/>
        <sz val="9"/>
        <rFont val="Arial"/>
        <family val="2"/>
      </rPr>
      <t xml:space="preserve">
</t>
    </r>
    <r>
      <rPr>
        <sz val="9"/>
        <rFont val="Arial"/>
        <family val="2"/>
      </rPr>
      <t xml:space="preserve">0 = No                               
1 = Some days                                                         </t>
    </r>
  </si>
  <si>
    <r>
      <t>3 =</t>
    </r>
    <r>
      <rPr>
        <strike/>
        <sz val="9"/>
        <rFont val="Arial"/>
        <family val="2"/>
      </rPr>
      <t xml:space="preserve"> </t>
    </r>
    <r>
      <rPr>
        <sz val="9"/>
        <rFont val="Arial"/>
        <family val="2"/>
      </rPr>
      <t>Nearly every day (12-14 days out of the last 2 weeks)</t>
    </r>
  </si>
  <si>
    <r>
      <rPr>
        <b/>
        <i/>
        <sz val="10"/>
        <rFont val="Arial"/>
        <family val="2"/>
      </rPr>
      <t>After each statement, Read:</t>
    </r>
    <r>
      <rPr>
        <sz val="10"/>
        <rFont val="Arial"/>
        <family val="2"/>
      </rPr>
      <t xml:space="preserve"> Not at all, Several Days, More than half of the days, Nearly every day</t>
    </r>
  </si>
  <si>
    <r>
      <rPr>
        <b/>
        <i/>
        <sz val="9"/>
        <rFont val="Arial"/>
        <family val="2"/>
      </rPr>
      <t xml:space="preserve">[if CR answered 1+ to Q20-Q27] </t>
    </r>
    <r>
      <rPr>
        <sz val="9"/>
        <rFont val="Arial"/>
        <family val="2"/>
      </rPr>
      <t xml:space="preserve">How difficult have the problems you mentioned, made it for you to do your work, to take care of things at home or to get along with other people in your life?
</t>
    </r>
    <r>
      <rPr>
        <b/>
        <i/>
        <sz val="9"/>
        <rFont val="Arial"/>
        <family val="2"/>
      </rPr>
      <t>Read answer options aloud</t>
    </r>
  </si>
  <si>
    <r>
      <rPr>
        <b/>
        <i/>
        <sz val="9"/>
        <rFont val="Arial"/>
        <family val="2"/>
      </rPr>
      <t>(Do not read aloud)</t>
    </r>
    <r>
      <rPr>
        <sz val="9"/>
        <rFont val="Arial"/>
        <family val="2"/>
      </rPr>
      <t xml:space="preserve"> Refused................…………………………………………….</t>
    </r>
  </si>
  <si>
    <r>
      <rPr>
        <b/>
        <i/>
        <sz val="9"/>
        <rFont val="Arial"/>
        <family val="2"/>
      </rPr>
      <t>(Do not read aloud)</t>
    </r>
    <r>
      <rPr>
        <sz val="9"/>
        <rFont val="Arial"/>
        <family val="2"/>
      </rPr>
      <t xml:space="preserve"> Don't know………………………………………………...........................</t>
    </r>
  </si>
  <si>
    <r>
      <t xml:space="preserve">How many therapy sessions did you attend?
</t>
    </r>
    <r>
      <rPr>
        <b/>
        <i/>
        <sz val="9"/>
        <rFont val="Arial"/>
        <family val="2"/>
      </rPr>
      <t>If respondent does not remember ask for an estimate</t>
    </r>
  </si>
  <si>
    <r>
      <rPr>
        <b/>
        <i/>
        <sz val="9"/>
        <rFont val="Arial"/>
        <family val="2"/>
      </rPr>
      <t xml:space="preserve">[if Q3=1] </t>
    </r>
    <r>
      <rPr>
        <sz val="9"/>
        <rFont val="Arial"/>
        <family val="2"/>
      </rPr>
      <t>When did you attend the group therapy session from Strong Minds?</t>
    </r>
  </si>
  <si>
    <r>
      <t xml:space="preserve">[___|___] / [___|___] / [___|___|___|___] 
</t>
    </r>
    <r>
      <rPr>
        <b/>
        <i/>
        <sz val="9"/>
        <rFont val="Arial"/>
        <family val="2"/>
      </rPr>
      <t>(DD / MM / YYYY)</t>
    </r>
  </si>
  <si>
    <r>
      <rPr>
        <b/>
        <i/>
        <sz val="9"/>
        <rFont val="Arial"/>
        <family val="2"/>
      </rPr>
      <t>[if Q3&gt;1]</t>
    </r>
    <r>
      <rPr>
        <sz val="9"/>
        <rFont val="Arial"/>
        <family val="2"/>
      </rPr>
      <t xml:space="preserve"> When was the first time you attended a group therapy session from Strong Minds?</t>
    </r>
  </si>
  <si>
    <r>
      <rPr>
        <b/>
        <i/>
        <sz val="9"/>
        <rFont val="Arial"/>
        <family val="2"/>
      </rPr>
      <t>[if Q3&gt;1]</t>
    </r>
    <r>
      <rPr>
        <sz val="9"/>
        <rFont val="Arial"/>
        <family val="2"/>
      </rPr>
      <t xml:space="preserve"> When was the last time you attended a group therapy session from Strong Minds?</t>
    </r>
  </si>
  <si>
    <t>40= Boyfriend</t>
  </si>
  <si>
    <t>SMU RAPID REASSESSMENT SURVEY (2019)</t>
  </si>
  <si>
    <t>&gt;&gt;Q8</t>
  </si>
  <si>
    <r>
      <t xml:space="preserve">Start time of interview </t>
    </r>
    <r>
      <rPr>
        <b/>
        <i/>
        <sz val="9"/>
        <rFont val="Arial"/>
        <family val="2"/>
      </rPr>
      <t>(hh:mm; 24-hour clock):</t>
    </r>
  </si>
  <si>
    <t xml:space="preserve"> Note: Questions 1-8 are the PHQ-8</t>
  </si>
  <si>
    <r>
      <t xml:space="preserve">Enumerator, here is the information from baseline on the core respondent: 
                                                                                              </t>
    </r>
    <r>
      <rPr>
        <b/>
        <sz val="9"/>
        <rFont val="Arial"/>
        <family val="2"/>
      </rPr>
      <t>CR's Name:</t>
    </r>
    <r>
      <rPr>
        <b/>
        <i/>
        <sz val="9"/>
        <rFont val="Arial"/>
        <family val="2"/>
      </rPr>
      <t xml:space="preserve"> [previously collected name]
                                                                                              </t>
    </r>
    <r>
      <rPr>
        <b/>
        <sz val="9"/>
        <rFont val="Arial"/>
        <family val="2"/>
      </rPr>
      <t>CR's Age:</t>
    </r>
    <r>
      <rPr>
        <b/>
        <i/>
        <sz val="9"/>
        <rFont val="Arial"/>
        <family val="2"/>
      </rPr>
      <t xml:space="preserve"> [previously collected age]
                                                                                             </t>
    </r>
    <r>
      <rPr>
        <b/>
        <sz val="9"/>
        <rFont val="Arial"/>
        <family val="2"/>
      </rPr>
      <t>CR's Status: [adult / emancipated / non-emancipated / missing]</t>
    </r>
  </si>
  <si>
    <t>Has the respondent moved since baseline?</t>
  </si>
  <si>
    <t>No….........................</t>
  </si>
  <si>
    <t>Yes….............................</t>
  </si>
  <si>
    <t>3a. What is your phone number?</t>
  </si>
  <si>
    <t>1a. What is your nickname or the name that your family and friends call you?</t>
  </si>
  <si>
    <t>2a. What is your email address?</t>
  </si>
  <si>
    <t>4a. How likely are you to move in the next 6 months?</t>
  </si>
  <si>
    <t>6a. When do you plan to move?</t>
  </si>
  <si>
    <r>
      <t xml:space="preserve">-97         </t>
    </r>
    <r>
      <rPr>
        <b/>
        <i/>
        <sz val="9"/>
        <rFont val="Arial"/>
        <family val="2"/>
      </rPr>
      <t>&gt;&gt;Q8</t>
    </r>
  </si>
  <si>
    <r>
      <t xml:space="preserve">0      </t>
    </r>
    <r>
      <rPr>
        <b/>
        <i/>
        <sz val="9"/>
        <rFont val="Arial"/>
        <family val="2"/>
      </rPr>
      <t>&gt;&gt; Q8</t>
    </r>
  </si>
  <si>
    <r>
      <t xml:space="preserve">-97          </t>
    </r>
    <r>
      <rPr>
        <b/>
        <i/>
        <sz val="9"/>
        <rFont val="Arial"/>
        <family val="2"/>
      </rPr>
      <t>&gt;&gt;Q7</t>
    </r>
  </si>
  <si>
    <r>
      <t xml:space="preserve">0      </t>
    </r>
    <r>
      <rPr>
        <b/>
        <i/>
        <sz val="9"/>
        <rFont val="Arial"/>
        <family val="2"/>
      </rPr>
      <t>&gt;&gt; Q12</t>
    </r>
  </si>
  <si>
    <t xml:space="preserve">12a. First number: </t>
  </si>
  <si>
    <t xml:space="preserve">12b. Second number: </t>
  </si>
  <si>
    <r>
      <t xml:space="preserve">                                  [___|___|___|___|___|___|___|___|___|___]     </t>
    </r>
    <r>
      <rPr>
        <b/>
        <i/>
        <sz val="9"/>
        <rFont val="Arial"/>
        <family val="2"/>
      </rPr>
      <t xml:space="preserve"> (N/A[does not have one]=-98; Ref=-97; DK=-99)   If -98, -97 or -99&gt;&gt;Q19</t>
    </r>
  </si>
  <si>
    <r>
      <t xml:space="preserve">1     </t>
    </r>
    <r>
      <rPr>
        <b/>
        <i/>
        <sz val="9"/>
        <rFont val="Arial"/>
        <family val="2"/>
      </rPr>
      <t>&gt;&gt;Q23</t>
    </r>
  </si>
  <si>
    <r>
      <t xml:space="preserve">                                  [___|___|___|___|___|___|___|___|___|___]     </t>
    </r>
    <r>
      <rPr>
        <b/>
        <i/>
        <sz val="9"/>
        <rFont val="Arial"/>
        <family val="2"/>
      </rPr>
      <t xml:space="preserve"> (N/A[does not have one]=-98; Ref=-97; DK=-99)   If -98, -97 or -99&gt;&gt;Q28</t>
    </r>
  </si>
  <si>
    <r>
      <t xml:space="preserve">1     </t>
    </r>
    <r>
      <rPr>
        <b/>
        <i/>
        <sz val="9"/>
        <rFont val="Arial"/>
        <family val="2"/>
      </rPr>
      <t>&gt;&gt;Q2</t>
    </r>
  </si>
  <si>
    <r>
      <t xml:space="preserve">1    </t>
    </r>
    <r>
      <rPr>
        <b/>
        <i/>
        <sz val="9"/>
        <rFont val="Arial"/>
        <family val="2"/>
      </rPr>
      <t>&gt;&gt;Q3</t>
    </r>
  </si>
  <si>
    <r>
      <t xml:space="preserve">1    </t>
    </r>
    <r>
      <rPr>
        <b/>
        <i/>
        <sz val="9"/>
        <rFont val="Arial"/>
        <family val="2"/>
      </rPr>
      <t>&gt;&gt;Q4</t>
    </r>
  </si>
  <si>
    <r>
      <t xml:space="preserve">1   </t>
    </r>
    <r>
      <rPr>
        <b/>
        <i/>
        <sz val="9"/>
        <rFont val="Arial"/>
        <family val="2"/>
      </rPr>
      <t xml:space="preserve"> &gt;&gt;Q23</t>
    </r>
  </si>
  <si>
    <t>Does the respondent have a contact of somebody other than her female guardian or male guardian / husband who would know how to find her?</t>
  </si>
  <si>
    <r>
      <t xml:space="preserve">1   </t>
    </r>
    <r>
      <rPr>
        <b/>
        <i/>
        <sz val="9"/>
        <rFont val="Arial"/>
        <family val="2"/>
      </rPr>
      <t xml:space="preserve"> &gt;&gt;next sec</t>
    </r>
  </si>
  <si>
    <r>
      <rPr>
        <b/>
        <i/>
        <sz val="9"/>
        <rFont val="Arial"/>
        <family val="2"/>
      </rPr>
      <t>[If info on nickname was collected]</t>
    </r>
    <r>
      <rPr>
        <sz val="9"/>
        <rFont val="Arial"/>
        <family val="2"/>
      </rPr>
      <t xml:space="preserve"> Is [nickname] still your nickname or the name that your family and friends call you?</t>
    </r>
  </si>
  <si>
    <r>
      <rPr>
        <b/>
        <i/>
        <sz val="9"/>
        <rFont val="Arial"/>
        <family val="2"/>
      </rPr>
      <t xml:space="preserve">[If info on email address was collected] </t>
    </r>
    <r>
      <rPr>
        <sz val="9"/>
        <rFont val="Arial"/>
        <family val="2"/>
      </rPr>
      <t>Is [email address] still your email address?</t>
    </r>
  </si>
  <si>
    <r>
      <rPr>
        <b/>
        <i/>
        <sz val="9"/>
        <rFont val="Arial"/>
        <family val="2"/>
      </rPr>
      <t>[If info on number was collected]</t>
    </r>
    <r>
      <rPr>
        <sz val="9"/>
        <rFont val="Arial"/>
        <family val="2"/>
      </rPr>
      <t xml:space="preserve">  Is [number] still your phone number?</t>
    </r>
  </si>
  <si>
    <r>
      <t xml:space="preserve">[If info on contact was collected] Enumerator, ask the respondent to confirm that the information reported below regarding a contact other than her guardians that would know how to find her is still correct:
</t>
    </r>
    <r>
      <rPr>
        <i/>
        <sz val="9"/>
        <rFont val="Arial"/>
        <family val="2"/>
      </rPr>
      <t xml:space="preserve">                          [Information on contact 1 from baseline]</t>
    </r>
  </si>
  <si>
    <r>
      <t xml:space="preserve">[if info on contact was collected] Enumerator, ask the respondent to confirm that the information reported below regarding a second contact other than her guardians that would know how to find her is still correct:
                        </t>
    </r>
    <r>
      <rPr>
        <i/>
        <sz val="9"/>
        <rFont val="Arial"/>
        <family val="2"/>
      </rPr>
      <t xml:space="preserve">  [Information on contact 2 from baseline]</t>
    </r>
  </si>
  <si>
    <t>Are you [previously collected age] years old?</t>
  </si>
  <si>
    <r>
      <t xml:space="preserve">[____|____]  </t>
    </r>
    <r>
      <rPr>
        <b/>
        <i/>
        <sz val="9"/>
        <rFont val="Arial"/>
        <family val="2"/>
      </rPr>
      <t>(Ref=-97)</t>
    </r>
  </si>
  <si>
    <t>&gt;&gt;Q9</t>
  </si>
  <si>
    <r>
      <rPr>
        <b/>
        <i/>
        <sz val="9"/>
        <rFont val="Arial"/>
        <family val="2"/>
      </rPr>
      <t>[if CR is a minor]</t>
    </r>
    <r>
      <rPr>
        <b/>
        <sz val="9"/>
        <rFont val="Arial"/>
        <family val="2"/>
      </rPr>
      <t xml:space="preserve"> Is adolescent emancipated? With emancipated minors we mean females under the age of 18 who live alone, are married, or provide for their own livelihood.</t>
    </r>
  </si>
  <si>
    <t>Is your full name [previously collected name]?</t>
  </si>
  <si>
    <t>Enumerator, if spelled incorrectly select "No"</t>
  </si>
  <si>
    <t>8a. What's your full name?</t>
  </si>
  <si>
    <t>&gt;&gt;Q10</t>
  </si>
  <si>
    <t>9a. How old are you?</t>
  </si>
  <si>
    <t>&gt;&gt;Q12</t>
  </si>
  <si>
    <t>Would your move be temporary or permanent?</t>
  </si>
  <si>
    <t>MOBILE MONEY</t>
  </si>
  <si>
    <t>Enumerator, please record the reason why the respondent does not want the cash payment</t>
  </si>
  <si>
    <t>___________________________________________</t>
  </si>
  <si>
    <t>&gt;&gt;next
 sec</t>
  </si>
  <si>
    <t xml:space="preserve">     [___|___|___|___|___|___|___|___|___|___] </t>
  </si>
  <si>
    <t>Network:</t>
  </si>
  <si>
    <t>MTN Uganda………………………..……………………………</t>
  </si>
  <si>
    <t>Registered name:</t>
  </si>
  <si>
    <t>_____________________________________________________</t>
  </si>
  <si>
    <t>Do you know where this person stays?</t>
  </si>
  <si>
    <r>
      <t xml:space="preserve">Mobile money account number:
</t>
    </r>
    <r>
      <rPr>
        <b/>
        <i/>
        <sz val="9"/>
        <rFont val="Arial"/>
        <family val="2"/>
      </rPr>
      <t>Enumerator, omit the first 0. Example: 793334444</t>
    </r>
  </si>
  <si>
    <r>
      <t xml:space="preserve">Read: </t>
    </r>
    <r>
      <rPr>
        <sz val="9"/>
        <rFont val="Arial"/>
        <family val="2"/>
      </rPr>
      <t>we are now finished with the interview. Thank you very much for your time. Your answers have been very helpful</t>
    </r>
  </si>
  <si>
    <r>
      <t xml:space="preserve">____________________ </t>
    </r>
    <r>
      <rPr>
        <b/>
        <i/>
        <sz val="9"/>
        <rFont val="Arial"/>
        <family val="2"/>
      </rPr>
      <t>(Ref=-97)</t>
    </r>
  </si>
  <si>
    <t>7e. Please give a detailed description of where the house that you will be moving to is located. Include names of landmarks, churches, nearby schools, distance from road etc.</t>
  </si>
  <si>
    <t>Airtel Money / Warid Pesa………………………………………...…………………………………………</t>
  </si>
  <si>
    <t>UTL………………………………………...…………………………………………</t>
  </si>
  <si>
    <t>Africell………………………………………...…………………………………………</t>
  </si>
  <si>
    <r>
      <t xml:space="preserve">Do you have your own mobile money account?
</t>
    </r>
    <r>
      <rPr>
        <b/>
        <i/>
        <sz val="9"/>
        <rFont val="Arial"/>
        <family val="2"/>
      </rPr>
      <t>Enumerator, only select yes if it is her OWN account, not her family's. If the CR has a sim card that she has not yet registered with Mobile Money, ask her if she can register it</t>
    </r>
  </si>
  <si>
    <t>MARRIAGE AND FERTILITY</t>
  </si>
  <si>
    <t xml:space="preserve"> </t>
  </si>
  <si>
    <t>90,000 Shs today…...................................................................</t>
  </si>
  <si>
    <t>110,000 Shs later…....................................................................</t>
  </si>
  <si>
    <t>&gt;&gt;Q13</t>
  </si>
  <si>
    <t>If interviewing respondent from a club randomized to treatment + cash transfer, continue. Otherwise&gt;&gt;Q13</t>
  </si>
  <si>
    <t>Why not?</t>
  </si>
  <si>
    <t>______________________________________________________</t>
  </si>
  <si>
    <r>
      <rPr>
        <b/>
        <i/>
        <sz val="9"/>
        <rFont val="Arial"/>
        <family val="2"/>
      </rPr>
      <t>[IF CR is non-emancipated minor]</t>
    </r>
    <r>
      <rPr>
        <sz val="9"/>
        <rFont val="Arial"/>
        <family val="2"/>
      </rPr>
      <t xml:space="preserve">: Can the caregiver be contacted at this time to consent for cash-transfer? </t>
    </r>
  </si>
  <si>
    <r>
      <t xml:space="preserve">Yes…...1 </t>
    </r>
    <r>
      <rPr>
        <b/>
        <i/>
        <sz val="9"/>
        <rFont val="Arial"/>
        <family val="2"/>
      </rPr>
      <t>&gt;&gt;Q13</t>
    </r>
    <r>
      <rPr>
        <sz val="9"/>
        <rFont val="Arial"/>
        <family val="2"/>
      </rPr>
      <t xml:space="preserve">
No….....0</t>
    </r>
  </si>
  <si>
    <r>
      <t xml:space="preserve">[___|___] children
</t>
    </r>
    <r>
      <rPr>
        <b/>
        <i/>
        <sz val="9"/>
        <rFont val="Arial"/>
        <family val="2"/>
      </rPr>
      <t>(As many as possible = -77; No preference/God's will = -78; Ref = -97, DK = -99)</t>
    </r>
  </si>
  <si>
    <t>_________________________________________________________________________________________________________________</t>
  </si>
  <si>
    <t>Please read assent form</t>
  </si>
  <si>
    <t>Did the caregiver consent to survey the CR?</t>
  </si>
  <si>
    <t>Verbal consent…............................................................................</t>
  </si>
  <si>
    <t>10a.  Are you asking for verbal or written consent?</t>
  </si>
  <si>
    <r>
      <rPr>
        <b/>
        <sz val="9"/>
        <rFont val="Arial"/>
        <family val="2"/>
      </rPr>
      <t>[if age is &lt;baseline age or &gt;2+baseline age]</t>
    </r>
    <r>
      <rPr>
        <b/>
        <i/>
        <sz val="9"/>
        <rFont val="Arial"/>
        <family val="2"/>
      </rPr>
      <t xml:space="preserve"> You just entered that the CR is younger or 2+ years older than she was at baseline. Please explain how this is possible OR go back and edit if you entered the wrong age by mistake:</t>
    </r>
  </si>
  <si>
    <r>
      <t xml:space="preserve">[If CR is &gt;=18] </t>
    </r>
    <r>
      <rPr>
        <b/>
        <sz val="9"/>
        <rFont val="Arial"/>
        <family val="2"/>
      </rPr>
      <t xml:space="preserve">Please read adult consent form and </t>
    </r>
    <r>
      <rPr>
        <b/>
        <i/>
        <sz val="9"/>
        <rFont val="Arial"/>
        <family val="2"/>
      </rPr>
      <t>&gt;&gt;Q12</t>
    </r>
  </si>
  <si>
    <r>
      <rPr>
        <b/>
        <i/>
        <sz val="9"/>
        <rFont val="Arial"/>
        <family val="2"/>
      </rPr>
      <t>[If CR is &lt;18 and emancipated]</t>
    </r>
    <r>
      <rPr>
        <b/>
        <sz val="9"/>
        <rFont val="Arial"/>
        <family val="2"/>
      </rPr>
      <t xml:space="preserve"> Please read emancipated consent form and</t>
    </r>
    <r>
      <rPr>
        <b/>
        <i/>
        <sz val="9"/>
        <rFont val="Arial"/>
        <family val="2"/>
      </rPr>
      <t xml:space="preserve"> &gt;&gt;Q12</t>
    </r>
  </si>
  <si>
    <r>
      <rPr>
        <b/>
        <i/>
        <sz val="9"/>
        <rFont val="Arial"/>
        <family val="2"/>
      </rPr>
      <t>[If CR is &lt;18 and non-emancipated]</t>
    </r>
    <r>
      <rPr>
        <b/>
        <sz val="9"/>
        <rFont val="Arial"/>
        <family val="2"/>
      </rPr>
      <t xml:space="preserve"> Please read caregiver consent form </t>
    </r>
  </si>
  <si>
    <t>Please go back and enter correct Household ID.</t>
  </si>
  <si>
    <r>
      <t xml:space="preserve">[___|___] 
</t>
    </r>
    <r>
      <rPr>
        <b/>
        <i/>
        <sz val="9"/>
        <rFont val="Arial"/>
        <family val="2"/>
      </rPr>
      <t>(Ref=-97, DK=-99)</t>
    </r>
  </si>
  <si>
    <r>
      <t xml:space="preserve">Do you prefer to receive the 90,000 Shs for your work today, or would you prefer 110,000 Shs one month from now? </t>
    </r>
    <r>
      <rPr>
        <b/>
        <i/>
        <sz val="9"/>
        <rFont val="Arial"/>
        <family val="2"/>
      </rPr>
      <t>Please probe if they say "Don't know" or refuse to answer</t>
    </r>
  </si>
  <si>
    <r>
      <t>Yes…...1
No….....0</t>
    </r>
    <r>
      <rPr>
        <b/>
        <i/>
        <sz val="9"/>
        <rFont val="Arial"/>
        <family val="2"/>
      </rPr>
      <t xml:space="preserve"> &gt;&gt;Q13</t>
    </r>
  </si>
  <si>
    <t>Over the phone…...........................................................</t>
  </si>
  <si>
    <t>Tired/…..........................................................................</t>
  </si>
  <si>
    <t>Hung up the phone (unknown reason) and no longer picking up calls…………………………………………………………</t>
  </si>
  <si>
    <t xml:space="preserve">Are you confident you are speaking with the CR we seek? </t>
  </si>
  <si>
    <r>
      <t xml:space="preserve">Let's talk about a hypothetical situation. Suppose you have earned Shs 90.000 for work that you have done for a </t>
    </r>
    <r>
      <rPr>
        <i/>
        <u/>
        <sz val="10"/>
        <rFont val="Arial"/>
        <family val="2"/>
      </rPr>
      <t>trustworthy</t>
    </r>
    <r>
      <rPr>
        <sz val="10"/>
        <rFont val="Arial"/>
        <family val="2"/>
      </rPr>
      <t xml:space="preserve"> neighbor during the last week. The neighbor gives you an option for how he pays you for this work. One option is that you get paid today. The alternative option will be to get a slightly higher payment of 110,000 Shs in a month from now.</t>
    </r>
  </si>
  <si>
    <r>
      <t xml:space="preserve">On a scale of 0 to 10, with 0 being impossible and 10 being certain, how likely is it that you will be involved in paid work (either for your household, through your own business or for work for someone else) when you are 25?  </t>
    </r>
    <r>
      <rPr>
        <b/>
        <i/>
        <sz val="9"/>
        <rFont val="Arial"/>
        <family val="2"/>
      </rPr>
      <t>Please probe if they say "Don't know" or refuse to answer</t>
    </r>
  </si>
  <si>
    <r>
      <rPr>
        <b/>
        <i/>
        <sz val="9"/>
        <rFont val="Arial"/>
        <family val="2"/>
      </rPr>
      <t>[if CR never attended SMU sessions] Read:</t>
    </r>
    <r>
      <rPr>
        <sz val="9"/>
        <rFont val="Arial"/>
        <family val="2"/>
      </rPr>
      <t xml:space="preserve"> Thank you for your time today. You have been randomly selected.  BRAC would like to offer you a small cash payment to help you offset some of the challenges of being a young person, to be distributed into your mobile money account around the end of February. Can you please provide us with the details for your mobile money account?</t>
    </r>
  </si>
  <si>
    <r>
      <rPr>
        <b/>
        <i/>
        <sz val="9"/>
        <rFont val="Arial"/>
        <family val="2"/>
      </rPr>
      <t>[if CR has attended SMU sessions] Read:</t>
    </r>
    <r>
      <rPr>
        <sz val="9"/>
        <rFont val="Arial"/>
        <family val="2"/>
      </rPr>
      <t xml:space="preserve"> Thank you for your time today. You have been randomly selected.To further support the work you have done attending the Strong Minds sessions and to help you offset some of the challenges of being a young person, BRAC would like to offer you a small cash payment, to be distributed into your mobile money account around the end of February. Can you please provide us with the details for your mobile money account?</t>
    </r>
  </si>
  <si>
    <r>
      <rPr>
        <b/>
        <i/>
        <sz val="9"/>
        <rFont val="Arial"/>
        <family val="2"/>
      </rPr>
      <t>[if CR never attended SMU sessions] Read:</t>
    </r>
    <r>
      <rPr>
        <sz val="9"/>
        <rFont val="Arial"/>
        <family val="2"/>
      </rPr>
      <t xml:space="preserve"> Thank you for your time today.You have been randomly selected. BRAC would like to offer you a small cash payment to help you offset some of the challenges of being a young person, to be distributed around the end of February. We will contact you again soon. </t>
    </r>
  </si>
  <si>
    <r>
      <rPr>
        <b/>
        <i/>
        <sz val="9"/>
        <rFont val="Arial"/>
        <family val="2"/>
      </rPr>
      <t xml:space="preserve">[if CR has attended SMU sessions] Read: </t>
    </r>
    <r>
      <rPr>
        <sz val="9"/>
        <rFont val="Arial"/>
        <family val="2"/>
      </rPr>
      <t xml:space="preserve">Thank you for your time today. You have been randomy selected. To further support the work you have done attending the Strong Minds sessions and to help you offset some of the challenges of being a young person, BRAC would like to offer you a small cash payment, to be distributed around the end of February. We will contact you again soon. </t>
    </r>
  </si>
  <si>
    <r>
      <rPr>
        <b/>
        <i/>
        <sz val="9"/>
        <rFont val="Arial"/>
        <family val="2"/>
      </rPr>
      <t xml:space="preserve">[IF CR is non-emancipated minor]: </t>
    </r>
    <r>
      <rPr>
        <sz val="9"/>
        <rFont val="Arial"/>
        <family val="2"/>
      </rPr>
      <t xml:space="preserve"> [</t>
    </r>
    <r>
      <rPr>
        <i/>
        <sz val="9"/>
        <rFont val="Arial"/>
        <family val="2"/>
      </rPr>
      <t>CR Name</t>
    </r>
    <r>
      <rPr>
        <sz val="9"/>
        <rFont val="Arial"/>
        <family val="2"/>
      </rPr>
      <t xml:space="preserve">] has been randomly selected to receive a small cash payment to help offset some of the challenges of being a young person, to be distributed around the end of February by BRAC.  Do you consent to her receiving this transfer?  </t>
    </r>
  </si>
  <si>
    <t>SMU Brief RR Survey</t>
  </si>
  <si>
    <t>Have you ever attended an ELA club?</t>
  </si>
  <si>
    <t>Are you currently attending an ELA club?</t>
  </si>
  <si>
    <t>&gt;&gt;Q3a</t>
  </si>
  <si>
    <t>When was the last time you attended an ELA club?</t>
  </si>
  <si>
    <r>
      <t xml:space="preserve">[___|___] / [___|___|___|___] </t>
    </r>
    <r>
      <rPr>
        <b/>
        <i/>
        <sz val="9"/>
        <rFont val="Arial"/>
        <family val="2"/>
      </rPr>
      <t>(MM / YYYY)</t>
    </r>
  </si>
  <si>
    <t>3a. What ELA club?</t>
  </si>
  <si>
    <r>
      <t xml:space="preserve">[___|___] __________________ </t>
    </r>
    <r>
      <rPr>
        <b/>
        <i/>
        <sz val="9"/>
        <rFont val="Arial"/>
        <family val="2"/>
      </rPr>
      <t>use club codes (ref=-97, DK=-99, Other(specify)=-96)</t>
    </r>
  </si>
  <si>
    <r>
      <t xml:space="preserve">Have you done anything in the </t>
    </r>
    <r>
      <rPr>
        <u/>
        <sz val="9"/>
        <rFont val="Arial"/>
        <family val="2"/>
      </rPr>
      <t>last 12 months</t>
    </r>
    <r>
      <rPr>
        <sz val="9"/>
        <rFont val="Arial"/>
        <family val="2"/>
      </rPr>
      <t xml:space="preserve"> to get money or things for yourself or your family? This includes any work that you get paid for in your house or outside your house including asking people on the street for money.
</t>
    </r>
  </si>
  <si>
    <t>Is school currently in session? With "in session" we mean when school is running as normal, and it's not exam period or holidays</t>
  </si>
  <si>
    <t>Yes……………………….……………………….……………………………………………………………………………………………………………………………..</t>
  </si>
  <si>
    <t>No……………………………………………………………</t>
  </si>
  <si>
    <t>Refused................…………………………………………….</t>
  </si>
  <si>
    <t>Don't know……………………………………………..</t>
  </si>
  <si>
    <r>
      <rPr>
        <b/>
        <i/>
        <sz val="9"/>
        <rFont val="Arial"/>
        <family val="2"/>
      </rPr>
      <t xml:space="preserve">If school is in session, ref or DK: </t>
    </r>
    <r>
      <rPr>
        <sz val="9"/>
        <rFont val="Arial"/>
        <family val="2"/>
      </rPr>
      <t xml:space="preserve">Are you currently enrolled in school?
</t>
    </r>
    <r>
      <rPr>
        <b/>
        <i/>
        <sz val="9"/>
        <rFont val="Arial"/>
        <family val="2"/>
      </rPr>
      <t xml:space="preserve">If school is NOT in session: </t>
    </r>
    <r>
      <rPr>
        <sz val="9"/>
        <rFont val="Arial"/>
        <family val="2"/>
      </rPr>
      <t xml:space="preserve">Were you enrolled in school when the most recent session was ending?
</t>
    </r>
    <r>
      <rPr>
        <b/>
        <i/>
        <sz val="9"/>
        <rFont val="Arial"/>
        <family val="2"/>
      </rPr>
      <t>If NO, probe. This includes religious and vocational schooling.</t>
    </r>
  </si>
  <si>
    <t>Now I would like to ask you about how many total children you want to have. Today, if you could choose exactly, how many children do you want to have in total?</t>
  </si>
  <si>
    <t xml:space="preserve">11a. First number: </t>
  </si>
  <si>
    <t xml:space="preserve">11b. Second number: </t>
  </si>
  <si>
    <t>11c. Name of mother / female guardian</t>
  </si>
  <si>
    <t>12c. Name of father / male guardian / husband</t>
  </si>
  <si>
    <t xml:space="preserve">17a. First number: </t>
  </si>
  <si>
    <t xml:space="preserve">17b. Second number: </t>
  </si>
  <si>
    <t xml:space="preserve">26a. First number: </t>
  </si>
  <si>
    <t xml:space="preserve">26b. Second number: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</si>
</sst>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
  </numFmts>
  <fonts count="6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sz val="9"/>
      <name val="Arial"/>
      <family val="2"/>
    </font>
    <font>
      <sz val="8"/>
      <name val="Arial"/>
      <family val="2"/>
    </font>
    <font>
      <b/>
      <sz val="9"/>
      <name val="Arial"/>
      <family val="2"/>
    </font>
    <font>
      <sz val="10"/>
      <name val="Arial"/>
      <family val="2"/>
    </font>
    <font>
      <sz val="8"/>
      <name val="Arial"/>
      <family val="2"/>
    </font>
    <font>
      <sz val="8"/>
      <name val="Courier New"/>
      <family val="3"/>
    </font>
    <font>
      <b/>
      <u/>
      <sz val="11"/>
      <name val="Arial"/>
      <family val="2"/>
    </font>
    <font>
      <b/>
      <sz val="8"/>
      <name val="Arial"/>
      <family val="2"/>
    </font>
    <font>
      <sz val="11"/>
      <color indexed="8"/>
      <name val="Calibri"/>
      <family val="2"/>
    </font>
    <font>
      <sz val="8"/>
      <name val="Times New Roman"/>
      <family val="1"/>
    </font>
    <font>
      <sz val="9"/>
      <color indexed="8"/>
      <name val="Arial"/>
      <family val="2"/>
    </font>
    <font>
      <sz val="8"/>
      <name val="Arial"/>
      <family val="2"/>
    </font>
    <font>
      <sz val="11"/>
      <color indexed="8"/>
      <name val="Helvetica Neue"/>
    </font>
    <font>
      <sz val="10"/>
      <name val="Arial"/>
      <family val="2"/>
    </font>
    <font>
      <sz val="10"/>
      <name val="Arial"/>
      <family val="2"/>
    </font>
    <font>
      <b/>
      <sz val="11"/>
      <name val="Arial"/>
      <family val="2"/>
    </font>
    <font>
      <b/>
      <i/>
      <sz val="9"/>
      <name val="Arial"/>
      <family val="2"/>
    </font>
    <font>
      <sz val="12"/>
      <color theme="1"/>
      <name val="Calibri"/>
      <family val="2"/>
      <scheme val="minor"/>
    </font>
    <font>
      <sz val="11"/>
      <color theme="1"/>
      <name val="Calibri"/>
      <family val="2"/>
      <scheme val="minor"/>
    </font>
    <font>
      <sz val="11"/>
      <name val="Arial"/>
      <family val="2"/>
    </font>
    <font>
      <sz val="9"/>
      <color theme="1"/>
      <name val="Arial"/>
      <family val="2"/>
    </font>
    <font>
      <b/>
      <sz val="9"/>
      <color theme="1"/>
      <name val="Arial"/>
      <family val="2"/>
    </font>
    <font>
      <b/>
      <i/>
      <sz val="9"/>
      <color theme="1"/>
      <name val="Arial"/>
      <family val="2"/>
    </font>
    <font>
      <sz val="14"/>
      <color theme="1"/>
      <name val="Arial"/>
      <family val="2"/>
    </font>
    <font>
      <sz val="8"/>
      <color indexed="8"/>
      <name val="Arial"/>
      <family val="2"/>
    </font>
    <font>
      <sz val="9"/>
      <color rgb="FFFF0000"/>
      <name val="Arial"/>
      <family val="2"/>
    </font>
    <font>
      <b/>
      <u/>
      <sz val="11"/>
      <color theme="1"/>
      <name val="Arial"/>
      <family val="2"/>
    </font>
    <font>
      <sz val="10"/>
      <color rgb="FFFF0000"/>
      <name val="Arial"/>
      <family val="2"/>
    </font>
    <font>
      <b/>
      <sz val="10"/>
      <name val="Arial"/>
      <family val="2"/>
    </font>
    <font>
      <sz val="10"/>
      <color theme="1"/>
      <name val="Arial"/>
      <family val="2"/>
    </font>
    <font>
      <b/>
      <sz val="11"/>
      <color theme="1"/>
      <name val="Arial"/>
      <family val="2"/>
    </font>
    <font>
      <b/>
      <sz val="8"/>
      <color theme="1"/>
      <name val="Arial"/>
      <family val="2"/>
    </font>
    <font>
      <sz val="8"/>
      <color theme="1"/>
      <name val="Arial"/>
      <family val="2"/>
    </font>
    <font>
      <strike/>
      <sz val="9"/>
      <name val="Arial"/>
      <family val="2"/>
    </font>
    <font>
      <b/>
      <u/>
      <sz val="9"/>
      <name val="Arial"/>
      <family val="2"/>
    </font>
    <font>
      <b/>
      <i/>
      <sz val="10"/>
      <name val="Arial"/>
      <family val="2"/>
    </font>
    <font>
      <i/>
      <sz val="9"/>
      <name val="Arial"/>
      <family val="2"/>
    </font>
    <font>
      <b/>
      <sz val="14"/>
      <name val="Arial"/>
      <family val="2"/>
    </font>
    <font>
      <b/>
      <sz val="12"/>
      <name val="Arial"/>
      <family val="2"/>
    </font>
    <font>
      <b/>
      <i/>
      <strike/>
      <sz val="9"/>
      <name val="Arial"/>
      <family val="2"/>
    </font>
    <font>
      <sz val="14"/>
      <name val="Arial"/>
      <family val="2"/>
    </font>
    <font>
      <strike/>
      <sz val="9"/>
      <color rgb="FFFF0000"/>
      <name val="Arial"/>
      <family val="2"/>
    </font>
    <font>
      <strike/>
      <sz val="8"/>
      <color rgb="FFFF0000"/>
      <name val="Arial"/>
      <family val="2"/>
    </font>
    <font>
      <sz val="10"/>
      <color rgb="FF00B050"/>
      <name val="Arial"/>
      <family val="2"/>
    </font>
    <font>
      <b/>
      <i/>
      <sz val="9"/>
      <color indexed="8"/>
      <name val="Arial"/>
      <family val="2"/>
    </font>
    <font>
      <b/>
      <strike/>
      <sz val="9"/>
      <name val="Arial"/>
      <family val="2"/>
    </font>
    <font>
      <strike/>
      <sz val="8"/>
      <name val="Arial"/>
      <family val="2"/>
    </font>
    <font>
      <strike/>
      <sz val="10"/>
      <color rgb="FFFF0000"/>
      <name val="Arial"/>
      <family val="2"/>
    </font>
    <font>
      <i/>
      <u/>
      <sz val="10"/>
      <name val="Arial"/>
      <family val="2"/>
    </font>
    <font>
      <b/>
      <strike/>
      <sz val="8"/>
      <color rgb="FFFF0000"/>
      <name val="Arial"/>
      <family val="2"/>
    </font>
    <font>
      <u/>
      <sz val="9"/>
      <name val="Arial"/>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bgColor rgb="FF000000"/>
      </patternFill>
    </fill>
  </fills>
  <borders count="44">
    <border>
      <left/>
      <right/>
      <top/>
      <bottom/>
      <diagonal/>
    </border>
    <border>
      <left/>
      <right/>
      <top/>
      <bottom style="thin">
        <color auto="1"/>
      </bottom>
      <diagonal/>
    </border>
    <border>
      <left/>
      <right style="medium">
        <color auto="1"/>
      </right>
      <top/>
      <bottom/>
      <diagonal/>
    </border>
    <border>
      <left/>
      <right style="medium">
        <color auto="1"/>
      </right>
      <top/>
      <bottom style="thin">
        <color auto="1"/>
      </bottom>
      <diagonal/>
    </border>
    <border>
      <left/>
      <right style="thin">
        <color auto="1"/>
      </right>
      <top/>
      <bottom/>
      <diagonal/>
    </border>
    <border>
      <left/>
      <right style="medium">
        <color auto="1"/>
      </right>
      <top style="thin">
        <color auto="1"/>
      </top>
      <bottom style="thin">
        <color auto="1"/>
      </bottom>
      <diagonal/>
    </border>
    <border>
      <left/>
      <right/>
      <top style="medium">
        <color auto="1"/>
      </top>
      <bottom/>
      <diagonal/>
    </border>
    <border>
      <left/>
      <right style="medium">
        <color auto="1"/>
      </right>
      <top style="thin">
        <color auto="1"/>
      </top>
      <bottom/>
      <diagonal/>
    </border>
    <border>
      <left style="thin">
        <color auto="1"/>
      </left>
      <right style="thin">
        <color auto="1"/>
      </right>
      <top/>
      <bottom/>
      <diagonal/>
    </border>
    <border>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right style="thin">
        <color auto="1"/>
      </right>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thin">
        <color auto="1"/>
      </left>
      <right style="medium">
        <color auto="1"/>
      </right>
      <top/>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medium">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top/>
      <bottom style="thin">
        <color theme="1"/>
      </bottom>
      <diagonal/>
    </border>
    <border>
      <left/>
      <right/>
      <top style="thin">
        <color theme="1"/>
      </top>
      <bottom/>
      <diagonal/>
    </border>
    <border>
      <left/>
      <right/>
      <top style="medium">
        <color auto="1"/>
      </top>
      <bottom style="thin">
        <color auto="1"/>
      </bottom>
      <diagonal/>
    </border>
    <border>
      <left/>
      <right style="medium">
        <color auto="1"/>
      </right>
      <top/>
      <bottom style="thin">
        <color theme="1"/>
      </bottom>
      <diagonal/>
    </border>
    <border>
      <left/>
      <right/>
      <top style="thin">
        <color auto="1"/>
      </top>
      <bottom style="medium">
        <color auto="1"/>
      </bottom>
      <diagonal/>
    </border>
    <border>
      <left style="medium">
        <color auto="1"/>
      </left>
      <right/>
      <top style="thin">
        <color theme="1"/>
      </top>
      <bottom/>
      <diagonal/>
    </border>
    <border>
      <left/>
      <right style="medium">
        <color auto="1"/>
      </right>
      <top style="thin">
        <color theme="1"/>
      </top>
      <bottom/>
      <diagonal/>
    </border>
    <border>
      <left style="medium">
        <color auto="1"/>
      </left>
      <right/>
      <top/>
      <bottom style="thin">
        <color theme="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bottom style="medium">
        <color auto="1"/>
      </bottom>
      <diagonal/>
    </border>
    <border>
      <left style="thin">
        <color auto="1"/>
      </left>
      <right style="medium">
        <color indexed="64"/>
      </right>
      <top/>
      <bottom style="medium">
        <color indexed="64"/>
      </bottom>
      <diagonal/>
    </border>
    <border>
      <left style="thin">
        <color auto="1"/>
      </left>
      <right style="thin">
        <color auto="1"/>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auto="1"/>
      </left>
      <right style="medium">
        <color indexed="64"/>
      </right>
      <top style="medium">
        <color indexed="64"/>
      </top>
      <bottom/>
      <diagonal/>
    </border>
  </borders>
  <cellStyleXfs count="50">
    <xf numFmtId="0" fontId="0" fillId="0" borderId="0"/>
    <xf numFmtId="0" fontId="21" fillId="0" borderId="0" applyNumberFormat="0" applyFill="0" applyBorder="0" applyProtection="0">
      <alignment vertical="center"/>
    </xf>
    <xf numFmtId="43" fontId="19" fillId="0" borderId="0" applyFont="0" applyFill="0" applyBorder="0" applyAlignment="0" applyProtection="0"/>
    <xf numFmtId="0" fontId="22" fillId="0" borderId="0" applyNumberFormat="0" applyFill="0" applyBorder="0" applyProtection="0">
      <alignment horizontal="left"/>
    </xf>
    <xf numFmtId="0" fontId="25" fillId="0" borderId="0"/>
    <xf numFmtId="0" fontId="27" fillId="0" borderId="0"/>
    <xf numFmtId="0" fontId="17" fillId="0" borderId="0"/>
    <xf numFmtId="0" fontId="19" fillId="0" borderId="0"/>
    <xf numFmtId="0" fontId="29" fillId="0" borderId="0"/>
    <xf numFmtId="0" fontId="19" fillId="0" borderId="0"/>
    <xf numFmtId="0" fontId="30" fillId="0" borderId="0"/>
    <xf numFmtId="0" fontId="30" fillId="0" borderId="0"/>
    <xf numFmtId="0" fontId="19" fillId="0" borderId="0"/>
    <xf numFmtId="0" fontId="19" fillId="0" borderId="0"/>
    <xf numFmtId="0" fontId="29" fillId="0" borderId="0"/>
    <xf numFmtId="0" fontId="19" fillId="0" borderId="0"/>
    <xf numFmtId="0" fontId="30" fillId="0" borderId="0"/>
    <xf numFmtId="0" fontId="30" fillId="0" borderId="0"/>
    <xf numFmtId="0" fontId="28" fillId="0" borderId="0" applyNumberFormat="0" applyFill="0" applyBorder="0" applyProtection="0">
      <alignment vertical="top"/>
    </xf>
    <xf numFmtId="0" fontId="29" fillId="0" borderId="0"/>
    <xf numFmtId="0" fontId="19" fillId="0" borderId="0"/>
    <xf numFmtId="0" fontId="30" fillId="0" borderId="0"/>
    <xf numFmtId="0" fontId="24" fillId="0" borderId="0"/>
    <xf numFmtId="0" fontId="16" fillId="0" borderId="0" applyNumberFormat="0" applyFill="0" applyBorder="0" applyProtection="0">
      <alignment vertical="top" wrapText="1"/>
    </xf>
    <xf numFmtId="0" fontId="15" fillId="0" borderId="0" applyNumberFormat="0" applyFill="0" applyBorder="0" applyProtection="0">
      <alignment vertical="top" wrapText="1"/>
    </xf>
    <xf numFmtId="0" fontId="15" fillId="0" borderId="0" applyNumberFormat="0" applyFill="0" applyBorder="0" applyProtection="0">
      <alignment vertical="top" wrapText="1"/>
    </xf>
    <xf numFmtId="0" fontId="20" fillId="0" borderId="0" applyNumberFormat="0" applyFill="0" applyBorder="0" applyProtection="0">
      <alignment vertical="center"/>
    </xf>
    <xf numFmtId="0" fontId="17" fillId="0" borderId="0" applyNumberFormat="0" applyFill="0" applyBorder="0" applyProtection="0">
      <alignment vertical="center"/>
    </xf>
    <xf numFmtId="0" fontId="33" fillId="0" borderId="0"/>
    <xf numFmtId="0" fontId="19" fillId="0" borderId="0"/>
    <xf numFmtId="0" fontId="34" fillId="0" borderId="0"/>
    <xf numFmtId="0" fontId="14" fillId="0" borderId="0"/>
    <xf numFmtId="0" fontId="13" fillId="0" borderId="0"/>
    <xf numFmtId="0" fontId="12" fillId="0" borderId="0"/>
    <xf numFmtId="0" fontId="11" fillId="0" borderId="0"/>
    <xf numFmtId="0" fontId="19" fillId="0" borderId="0"/>
    <xf numFmtId="0" fontId="10" fillId="0" borderId="0"/>
    <xf numFmtId="0" fontId="9" fillId="0" borderId="0"/>
    <xf numFmtId="0" fontId="8" fillId="0" borderId="0"/>
    <xf numFmtId="0" fontId="7" fillId="0" borderId="0"/>
    <xf numFmtId="0" fontId="6" fillId="0" borderId="0"/>
    <xf numFmtId="0" fontId="6" fillId="0" borderId="0"/>
    <xf numFmtId="0" fontId="5" fillId="0" borderId="0"/>
    <xf numFmtId="0" fontId="33" fillId="0" borderId="0"/>
    <xf numFmtId="0" fontId="4" fillId="0" borderId="0"/>
    <xf numFmtId="0" fontId="33" fillId="0" borderId="0"/>
    <xf numFmtId="0" fontId="3" fillId="0" borderId="0"/>
    <xf numFmtId="0" fontId="33" fillId="0" borderId="0"/>
    <xf numFmtId="0" fontId="2" fillId="0" borderId="0"/>
    <xf numFmtId="0" fontId="1" fillId="0" borderId="0"/>
  </cellStyleXfs>
  <cellXfs count="605">
    <xf numFmtId="0" fontId="0" fillId="0" borderId="0" xfId="0"/>
    <xf numFmtId="0" fontId="15" fillId="0" borderId="0" xfId="12" applyFont="1"/>
    <xf numFmtId="0" fontId="15" fillId="0" borderId="0" xfId="12" applyFont="1" applyAlignment="1">
      <alignment horizontal="left"/>
    </xf>
    <xf numFmtId="0" fontId="35" fillId="0" borderId="0" xfId="12" applyFont="1"/>
    <xf numFmtId="0" fontId="15" fillId="0" borderId="0" xfId="12" applyFont="1" applyAlignment="1">
      <alignment vertical="top"/>
    </xf>
    <xf numFmtId="0" fontId="36" fillId="0" borderId="0" xfId="0" applyFont="1"/>
    <xf numFmtId="0" fontId="31" fillId="7" borderId="0" xfId="41" applyFont="1" applyFill="1" applyAlignment="1">
      <alignment horizontal="left" vertical="center"/>
    </xf>
    <xf numFmtId="0" fontId="41" fillId="9" borderId="0" xfId="12" applyFont="1" applyFill="1" applyAlignment="1">
      <alignment horizontal="left" vertical="top"/>
    </xf>
    <xf numFmtId="0" fontId="41" fillId="9" borderId="0" xfId="12" applyFont="1" applyFill="1" applyAlignment="1">
      <alignment vertical="top"/>
    </xf>
    <xf numFmtId="0" fontId="41" fillId="9" borderId="0" xfId="40" applyFont="1" applyFill="1"/>
    <xf numFmtId="0" fontId="41" fillId="9" borderId="0" xfId="40" applyFont="1" applyFill="1" applyAlignment="1">
      <alignment horizontal="left"/>
    </xf>
    <xf numFmtId="0" fontId="15" fillId="0" borderId="0" xfId="0" applyFont="1"/>
    <xf numFmtId="0" fontId="15" fillId="0" borderId="0" xfId="0" quotePrefix="1" applyFont="1"/>
    <xf numFmtId="0" fontId="45" fillId="10" borderId="0" xfId="0" applyFont="1" applyFill="1"/>
    <xf numFmtId="0" fontId="36" fillId="3" borderId="0" xfId="12" applyFont="1" applyFill="1"/>
    <xf numFmtId="0" fontId="37" fillId="3" borderId="30" xfId="40" applyFont="1" applyFill="1" applyBorder="1" applyAlignment="1">
      <alignment horizontal="left" vertical="top"/>
    </xf>
    <xf numFmtId="0" fontId="36" fillId="3" borderId="0" xfId="0" applyFont="1" applyFill="1" applyAlignment="1">
      <alignment vertical="top"/>
    </xf>
    <xf numFmtId="0" fontId="36" fillId="3" borderId="21" xfId="0" applyFont="1" applyFill="1" applyBorder="1" applyAlignment="1">
      <alignment vertical="center"/>
    </xf>
    <xf numFmtId="0" fontId="36" fillId="3" borderId="1" xfId="0" applyFont="1" applyFill="1" applyBorder="1" applyAlignment="1">
      <alignment vertical="center"/>
    </xf>
    <xf numFmtId="164" fontId="42" fillId="5" borderId="20" xfId="0" applyNumberFormat="1" applyFont="1" applyFill="1" applyBorder="1" applyAlignment="1">
      <alignment horizontal="left" vertical="top"/>
    </xf>
    <xf numFmtId="164" fontId="42" fillId="5" borderId="6" xfId="0" applyNumberFormat="1" applyFont="1" applyFill="1" applyBorder="1" applyAlignment="1">
      <alignment horizontal="left" vertical="top"/>
    </xf>
    <xf numFmtId="164" fontId="42" fillId="5" borderId="11" xfId="0" applyNumberFormat="1" applyFont="1" applyFill="1" applyBorder="1" applyAlignment="1">
      <alignment horizontal="left" vertical="top"/>
    </xf>
    <xf numFmtId="0" fontId="36" fillId="3" borderId="5" xfId="40" applyFont="1" applyFill="1" applyBorder="1" applyAlignment="1">
      <alignment horizontal="center" vertical="top"/>
    </xf>
    <xf numFmtId="164" fontId="36" fillId="3" borderId="15" xfId="0" applyNumberFormat="1" applyFont="1" applyFill="1" applyBorder="1" applyAlignment="1">
      <alignment horizontal="left" vertical="center"/>
    </xf>
    <xf numFmtId="164" fontId="36" fillId="3" borderId="18" xfId="0" applyNumberFormat="1" applyFont="1" applyFill="1" applyBorder="1" applyAlignment="1">
      <alignment horizontal="left" vertical="center"/>
    </xf>
    <xf numFmtId="0" fontId="45" fillId="3" borderId="7" xfId="12" applyFont="1" applyFill="1" applyBorder="1" applyAlignment="1">
      <alignment horizontal="center" vertical="center"/>
    </xf>
    <xf numFmtId="0" fontId="37" fillId="3" borderId="14" xfId="40" applyFont="1" applyFill="1" applyBorder="1" applyAlignment="1">
      <alignment horizontal="left" vertical="top"/>
    </xf>
    <xf numFmtId="0" fontId="36" fillId="3" borderId="14" xfId="0" applyFont="1" applyFill="1" applyBorder="1" applyAlignment="1">
      <alignment vertical="top" wrapText="1"/>
    </xf>
    <xf numFmtId="0" fontId="36" fillId="3" borderId="30" xfId="0" applyFont="1" applyFill="1" applyBorder="1" applyAlignment="1">
      <alignment vertical="top" wrapText="1"/>
    </xf>
    <xf numFmtId="164" fontId="36" fillId="3" borderId="16" xfId="0" applyNumberFormat="1" applyFont="1" applyFill="1" applyBorder="1" applyAlignment="1">
      <alignment horizontal="left" vertical="center"/>
    </xf>
    <xf numFmtId="0" fontId="36" fillId="3" borderId="0" xfId="43" applyFont="1" applyFill="1"/>
    <xf numFmtId="0" fontId="36" fillId="3" borderId="0" xfId="43" applyFont="1" applyFill="1" applyAlignment="1">
      <alignment horizontal="left"/>
    </xf>
    <xf numFmtId="164" fontId="36" fillId="3" borderId="12" xfId="0" applyNumberFormat="1" applyFont="1" applyFill="1" applyBorder="1" applyAlignment="1">
      <alignment horizontal="left" vertical="center"/>
    </xf>
    <xf numFmtId="0" fontId="45" fillId="3" borderId="2" xfId="12" applyFont="1" applyFill="1" applyBorder="1" applyAlignment="1">
      <alignment horizontal="center" vertical="center"/>
    </xf>
    <xf numFmtId="164" fontId="36" fillId="3" borderId="19" xfId="0" applyNumberFormat="1" applyFont="1" applyFill="1" applyBorder="1" applyAlignment="1">
      <alignment horizontal="left" vertical="center"/>
    </xf>
    <xf numFmtId="0" fontId="36" fillId="3" borderId="37" xfId="40" applyFont="1" applyFill="1" applyBorder="1" applyAlignment="1">
      <alignment horizontal="center" vertical="top"/>
    </xf>
    <xf numFmtId="164" fontId="15" fillId="3" borderId="15" xfId="40" applyNumberFormat="1" applyFont="1" applyFill="1" applyBorder="1" applyAlignment="1">
      <alignment horizontal="left"/>
    </xf>
    <xf numFmtId="0" fontId="18" fillId="3" borderId="14" xfId="40" applyFont="1" applyFill="1" applyBorder="1"/>
    <xf numFmtId="0" fontId="15" fillId="3" borderId="14" xfId="12" applyFont="1" applyFill="1" applyBorder="1" applyAlignment="1">
      <alignment horizontal="left" vertical="center"/>
    </xf>
    <xf numFmtId="0" fontId="15" fillId="3" borderId="5" xfId="40" applyFont="1" applyFill="1" applyBorder="1"/>
    <xf numFmtId="0" fontId="15" fillId="3" borderId="0" xfId="40" applyFont="1" applyFill="1"/>
    <xf numFmtId="0" fontId="15" fillId="3" borderId="21" xfId="0" applyFont="1" applyFill="1" applyBorder="1" applyAlignment="1">
      <alignment vertical="top"/>
    </xf>
    <xf numFmtId="0" fontId="15" fillId="3" borderId="1" xfId="0" applyFont="1" applyFill="1" applyBorder="1" applyAlignment="1">
      <alignment vertical="top"/>
    </xf>
    <xf numFmtId="0" fontId="15" fillId="3" borderId="3" xfId="40" applyFont="1" applyFill="1" applyBorder="1"/>
    <xf numFmtId="0" fontId="15" fillId="3" borderId="0" xfId="40" applyFont="1" applyFill="1" applyAlignment="1">
      <alignment horizontal="left"/>
    </xf>
    <xf numFmtId="0" fontId="15" fillId="3" borderId="21" xfId="40" applyFont="1" applyFill="1" applyBorder="1" applyAlignment="1">
      <alignment horizontal="left"/>
    </xf>
    <xf numFmtId="0" fontId="15" fillId="3" borderId="7" xfId="40" applyFont="1" applyFill="1" applyBorder="1"/>
    <xf numFmtId="0" fontId="15" fillId="0" borderId="0" xfId="40" applyFont="1"/>
    <xf numFmtId="0" fontId="15" fillId="4" borderId="1" xfId="12" applyFont="1" applyFill="1" applyBorder="1" applyAlignment="1">
      <alignment horizontal="left"/>
    </xf>
    <xf numFmtId="0" fontId="18" fillId="3" borderId="12" xfId="40" applyFont="1" applyFill="1" applyBorder="1" applyAlignment="1">
      <alignment horizontal="left"/>
    </xf>
    <xf numFmtId="0" fontId="15" fillId="3" borderId="1" xfId="40" applyFont="1" applyFill="1" applyBorder="1"/>
    <xf numFmtId="0" fontId="56" fillId="0" borderId="0" xfId="40" applyFont="1"/>
    <xf numFmtId="0" fontId="45" fillId="0" borderId="0" xfId="0" applyFont="1"/>
    <xf numFmtId="0" fontId="19" fillId="3" borderId="14" xfId="0" applyFont="1" applyFill="1" applyBorder="1"/>
    <xf numFmtId="0" fontId="45" fillId="9" borderId="0" xfId="0" applyFont="1" applyFill="1"/>
    <xf numFmtId="0" fontId="36" fillId="3" borderId="1" xfId="12" applyFont="1" applyFill="1" applyBorder="1" applyAlignment="1">
      <alignment horizontal="left" vertical="center" wrapText="1"/>
    </xf>
    <xf numFmtId="0" fontId="15" fillId="3" borderId="21" xfId="40" applyFont="1" applyFill="1" applyBorder="1"/>
    <xf numFmtId="0" fontId="15" fillId="3" borderId="14" xfId="0" applyFont="1" applyFill="1" applyBorder="1" applyAlignment="1">
      <alignment vertical="top"/>
    </xf>
    <xf numFmtId="0" fontId="15" fillId="3" borderId="1" xfId="0" applyFont="1" applyFill="1" applyBorder="1"/>
    <xf numFmtId="0" fontId="15" fillId="3" borderId="2" xfId="0" applyFont="1" applyFill="1" applyBorder="1" applyAlignment="1">
      <alignment horizontal="left"/>
    </xf>
    <xf numFmtId="0" fontId="15" fillId="3" borderId="3" xfId="0" applyFont="1" applyFill="1" applyBorder="1" applyAlignment="1">
      <alignment horizontal="left"/>
    </xf>
    <xf numFmtId="0" fontId="15" fillId="3" borderId="12" xfId="0" applyFont="1" applyFill="1" applyBorder="1"/>
    <xf numFmtId="0" fontId="15" fillId="3" borderId="2" xfId="0" applyFont="1" applyFill="1" applyBorder="1"/>
    <xf numFmtId="0" fontId="15" fillId="3" borderId="21" xfId="0" applyFont="1" applyFill="1" applyBorder="1"/>
    <xf numFmtId="0" fontId="15" fillId="3" borderId="7" xfId="0" applyFont="1" applyFill="1" applyBorder="1" applyAlignment="1">
      <alignment horizontal="left"/>
    </xf>
    <xf numFmtId="0" fontId="15" fillId="0" borderId="2" xfId="12" applyFont="1" applyBorder="1"/>
    <xf numFmtId="0" fontId="31" fillId="8" borderId="6" xfId="12" applyFont="1" applyFill="1" applyBorder="1"/>
    <xf numFmtId="0" fontId="35" fillId="8" borderId="6" xfId="12" applyFont="1" applyFill="1" applyBorder="1" applyAlignment="1">
      <alignment horizontal="left"/>
    </xf>
    <xf numFmtId="0" fontId="35" fillId="8" borderId="11" xfId="12" applyFont="1" applyFill="1" applyBorder="1"/>
    <xf numFmtId="164" fontId="15" fillId="4" borderId="31" xfId="12" applyNumberFormat="1" applyFont="1" applyFill="1" applyBorder="1" applyAlignment="1">
      <alignment horizontal="left" vertical="top"/>
    </xf>
    <xf numFmtId="0" fontId="15" fillId="4" borderId="27" xfId="12" applyFont="1" applyFill="1" applyBorder="1" applyAlignment="1">
      <alignment vertical="top"/>
    </xf>
    <xf numFmtId="0" fontId="15" fillId="4" borderId="27" xfId="12" applyFont="1" applyFill="1" applyBorder="1" applyAlignment="1">
      <alignment horizontal="left" vertical="top"/>
    </xf>
    <xf numFmtId="0" fontId="15" fillId="4" borderId="32" xfId="12" applyFont="1" applyFill="1" applyBorder="1" applyAlignment="1">
      <alignment vertical="top"/>
    </xf>
    <xf numFmtId="164" fontId="15" fillId="4" borderId="33" xfId="12" applyNumberFormat="1" applyFont="1" applyFill="1" applyBorder="1" applyAlignment="1">
      <alignment horizontal="left" vertical="top"/>
    </xf>
    <xf numFmtId="0" fontId="15" fillId="4" borderId="26" xfId="12" applyFont="1" applyFill="1" applyBorder="1" applyAlignment="1">
      <alignment horizontal="left" vertical="top"/>
    </xf>
    <xf numFmtId="0" fontId="15" fillId="4" borderId="31" xfId="12" applyFont="1" applyFill="1" applyBorder="1" applyAlignment="1">
      <alignment horizontal="left" vertical="top"/>
    </xf>
    <xf numFmtId="0" fontId="15" fillId="4" borderId="12" xfId="12" applyFont="1" applyFill="1" applyBorder="1" applyAlignment="1">
      <alignment horizontal="left" vertical="top"/>
    </xf>
    <xf numFmtId="0" fontId="15" fillId="4" borderId="2" xfId="12" applyFont="1" applyFill="1" applyBorder="1" applyAlignment="1">
      <alignment vertical="top"/>
    </xf>
    <xf numFmtId="0" fontId="15" fillId="4" borderId="29" xfId="12" applyFont="1" applyFill="1" applyBorder="1" applyAlignment="1">
      <alignment vertical="top"/>
    </xf>
    <xf numFmtId="164" fontId="15" fillId="4" borderId="12" xfId="12" applyNumberFormat="1" applyFont="1" applyFill="1" applyBorder="1" applyAlignment="1">
      <alignment horizontal="left" vertical="top"/>
    </xf>
    <xf numFmtId="0" fontId="15" fillId="4" borderId="2" xfId="12" applyFont="1" applyFill="1" applyBorder="1" applyAlignment="1">
      <alignment vertical="top" wrapText="1"/>
    </xf>
    <xf numFmtId="164" fontId="15" fillId="4" borderId="18" xfId="12" applyNumberFormat="1" applyFont="1" applyFill="1" applyBorder="1" applyAlignment="1">
      <alignment horizontal="left" vertical="top"/>
    </xf>
    <xf numFmtId="0" fontId="15" fillId="4" borderId="21" xfId="12" applyFont="1" applyFill="1" applyBorder="1" applyAlignment="1">
      <alignment vertical="top" wrapText="1"/>
    </xf>
    <xf numFmtId="0" fontId="15" fillId="4" borderId="21" xfId="12" applyFont="1" applyFill="1" applyBorder="1" applyAlignment="1">
      <alignment horizontal="left" vertical="top"/>
    </xf>
    <xf numFmtId="0" fontId="15" fillId="4" borderId="7" xfId="12" applyFont="1" applyFill="1" applyBorder="1"/>
    <xf numFmtId="0" fontId="15" fillId="4" borderId="2" xfId="12" applyFont="1" applyFill="1" applyBorder="1"/>
    <xf numFmtId="164" fontId="15" fillId="4" borderId="19" xfId="12" applyNumberFormat="1" applyFont="1" applyFill="1" applyBorder="1" applyAlignment="1">
      <alignment horizontal="left" vertical="top"/>
    </xf>
    <xf numFmtId="0" fontId="15" fillId="4" borderId="1" xfId="12" applyFont="1" applyFill="1" applyBorder="1" applyAlignment="1">
      <alignment vertical="top"/>
    </xf>
    <xf numFmtId="0" fontId="15" fillId="4" borderId="1" xfId="12" applyFont="1" applyFill="1" applyBorder="1" applyAlignment="1">
      <alignment vertical="top" wrapText="1"/>
    </xf>
    <xf numFmtId="0" fontId="15" fillId="4" borderId="3" xfId="12" applyFont="1" applyFill="1" applyBorder="1"/>
    <xf numFmtId="0" fontId="32" fillId="4" borderId="2" xfId="12" applyFont="1" applyFill="1" applyBorder="1" applyAlignment="1">
      <alignment vertical="top"/>
    </xf>
    <xf numFmtId="0" fontId="15" fillId="4" borderId="27" xfId="12" applyFont="1" applyFill="1" applyBorder="1" applyAlignment="1">
      <alignment horizontal="left"/>
    </xf>
    <xf numFmtId="0" fontId="15" fillId="4" borderId="32" xfId="12" applyFont="1" applyFill="1" applyBorder="1"/>
    <xf numFmtId="0" fontId="15" fillId="4" borderId="21" xfId="12" applyFont="1" applyFill="1" applyBorder="1" applyAlignment="1">
      <alignment vertical="top"/>
    </xf>
    <xf numFmtId="0" fontId="32" fillId="4" borderId="7" xfId="12" applyFont="1" applyFill="1" applyBorder="1" applyAlignment="1">
      <alignment horizontal="left" vertical="top"/>
    </xf>
    <xf numFmtId="0" fontId="15" fillId="0" borderId="12" xfId="12" applyFont="1" applyBorder="1" applyAlignment="1">
      <alignment horizontal="left" vertical="top"/>
    </xf>
    <xf numFmtId="0" fontId="15" fillId="4" borderId="15" xfId="12" applyFont="1" applyFill="1" applyBorder="1" applyAlignment="1">
      <alignment horizontal="left" vertical="top"/>
    </xf>
    <xf numFmtId="0" fontId="32" fillId="4" borderId="14" xfId="12" applyFont="1" applyFill="1" applyBorder="1" applyAlignment="1">
      <alignment horizontal="left" vertical="top"/>
    </xf>
    <xf numFmtId="0" fontId="15" fillId="4" borderId="2" xfId="12" applyFont="1" applyFill="1" applyBorder="1" applyAlignment="1">
      <alignment horizontal="left"/>
    </xf>
    <xf numFmtId="0" fontId="15" fillId="4" borderId="7" xfId="12" applyFont="1" applyFill="1" applyBorder="1" applyAlignment="1">
      <alignment horizontal="left"/>
    </xf>
    <xf numFmtId="0" fontId="15" fillId="4" borderId="19" xfId="12" applyFont="1" applyFill="1" applyBorder="1" applyAlignment="1">
      <alignment horizontal="left" vertical="top"/>
    </xf>
    <xf numFmtId="0" fontId="32" fillId="4" borderId="16" xfId="12" applyFont="1" applyFill="1" applyBorder="1" applyAlignment="1">
      <alignment vertical="top"/>
    </xf>
    <xf numFmtId="0" fontId="15" fillId="0" borderId="10" xfId="12" applyFont="1" applyBorder="1"/>
    <xf numFmtId="0" fontId="15" fillId="4" borderId="10" xfId="12" applyFont="1" applyFill="1" applyBorder="1"/>
    <xf numFmtId="0" fontId="15" fillId="4" borderId="10" xfId="12" applyFont="1" applyFill="1" applyBorder="1" applyAlignment="1">
      <alignment horizontal="left"/>
    </xf>
    <xf numFmtId="0" fontId="15" fillId="4" borderId="9" xfId="12" applyFont="1" applyFill="1" applyBorder="1"/>
    <xf numFmtId="0" fontId="41" fillId="0" borderId="0" xfId="0" applyFont="1"/>
    <xf numFmtId="0" fontId="43" fillId="0" borderId="0" xfId="0" applyFont="1"/>
    <xf numFmtId="0" fontId="18" fillId="4" borderId="26" xfId="12" applyFont="1" applyFill="1" applyBorder="1" applyAlignment="1">
      <alignment vertical="top"/>
    </xf>
    <xf numFmtId="0" fontId="15" fillId="4" borderId="26" xfId="12" applyFont="1" applyFill="1" applyBorder="1" applyAlignment="1">
      <alignment horizontal="center" vertical="top"/>
    </xf>
    <xf numFmtId="0" fontId="15" fillId="4" borderId="1" xfId="12" quotePrefix="1" applyFont="1" applyFill="1" applyBorder="1" applyAlignment="1">
      <alignment horizontal="left" vertical="top"/>
    </xf>
    <xf numFmtId="0" fontId="15" fillId="4" borderId="3" xfId="12" applyFont="1" applyFill="1" applyBorder="1" applyAlignment="1">
      <alignment vertical="top"/>
    </xf>
    <xf numFmtId="164" fontId="15" fillId="3" borderId="18" xfId="40" applyNumberFormat="1" applyFont="1" applyFill="1" applyBorder="1" applyAlignment="1">
      <alignment horizontal="left" vertical="top"/>
    </xf>
    <xf numFmtId="164" fontId="15" fillId="3" borderId="18" xfId="40" applyNumberFormat="1" applyFont="1" applyFill="1" applyBorder="1" applyAlignment="1">
      <alignment horizontal="left"/>
    </xf>
    <xf numFmtId="164" fontId="15" fillId="3" borderId="12" xfId="40" applyNumberFormat="1" applyFont="1" applyFill="1" applyBorder="1" applyAlignment="1">
      <alignment horizontal="left"/>
    </xf>
    <xf numFmtId="164" fontId="15" fillId="3" borderId="19" xfId="40" applyNumberFormat="1" applyFont="1" applyFill="1" applyBorder="1" applyAlignment="1">
      <alignment horizontal="left"/>
    </xf>
    <xf numFmtId="164" fontId="15" fillId="3" borderId="19" xfId="12" applyNumberFormat="1" applyFont="1" applyFill="1" applyBorder="1" applyAlignment="1">
      <alignment horizontal="left" vertical="top"/>
    </xf>
    <xf numFmtId="0" fontId="18" fillId="3" borderId="21" xfId="0" applyFont="1" applyFill="1" applyBorder="1"/>
    <xf numFmtId="0" fontId="18" fillId="3" borderId="21" xfId="0" applyFont="1" applyFill="1" applyBorder="1" applyAlignment="1">
      <alignment horizontal="center"/>
    </xf>
    <xf numFmtId="0" fontId="18" fillId="3" borderId="21" xfId="0" applyFont="1" applyFill="1" applyBorder="1" applyAlignment="1">
      <alignment horizontal="left"/>
    </xf>
    <xf numFmtId="0" fontId="18" fillId="3" borderId="21" xfId="0" applyFont="1" applyFill="1" applyBorder="1" applyAlignment="1">
      <alignment vertical="top"/>
    </xf>
    <xf numFmtId="0" fontId="18" fillId="3" borderId="21" xfId="0" quotePrefix="1" applyFont="1" applyFill="1" applyBorder="1" applyAlignment="1">
      <alignment horizontal="left" vertical="top"/>
    </xf>
    <xf numFmtId="0" fontId="32" fillId="3" borderId="2" xfId="40" applyFont="1" applyFill="1" applyBorder="1"/>
    <xf numFmtId="0" fontId="18" fillId="3" borderId="1" xfId="0" applyFont="1" applyFill="1" applyBorder="1" applyAlignment="1">
      <alignment horizontal="left"/>
    </xf>
    <xf numFmtId="0" fontId="18" fillId="3" borderId="1" xfId="0" applyFont="1" applyFill="1" applyBorder="1" applyAlignment="1">
      <alignment vertical="top"/>
    </xf>
    <xf numFmtId="0" fontId="18" fillId="3" borderId="1" xfId="0" quotePrefix="1" applyFont="1" applyFill="1" applyBorder="1" applyAlignment="1">
      <alignment horizontal="left" vertical="top"/>
    </xf>
    <xf numFmtId="164" fontId="32" fillId="3" borderId="12" xfId="40" applyNumberFormat="1" applyFont="1" applyFill="1" applyBorder="1"/>
    <xf numFmtId="164" fontId="32" fillId="3" borderId="1" xfId="40" applyNumberFormat="1" applyFont="1" applyFill="1" applyBorder="1"/>
    <xf numFmtId="164" fontId="32" fillId="3" borderId="3" xfId="40" applyNumberFormat="1" applyFont="1" applyFill="1" applyBorder="1"/>
    <xf numFmtId="164" fontId="32" fillId="3" borderId="2" xfId="40" applyNumberFormat="1" applyFont="1" applyFill="1" applyBorder="1"/>
    <xf numFmtId="0" fontId="18" fillId="3" borderId="21" xfId="40" applyFont="1" applyFill="1" applyBorder="1"/>
    <xf numFmtId="0" fontId="15" fillId="3" borderId="21" xfId="40" applyFont="1" applyFill="1" applyBorder="1" applyAlignment="1">
      <alignment horizontal="center"/>
    </xf>
    <xf numFmtId="164" fontId="32" fillId="3" borderId="7" xfId="40" applyNumberFormat="1" applyFont="1" applyFill="1" applyBorder="1" applyAlignment="1">
      <alignment horizontal="left" vertical="top"/>
    </xf>
    <xf numFmtId="164" fontId="32" fillId="3" borderId="2" xfId="40" applyNumberFormat="1" applyFont="1" applyFill="1" applyBorder="1" applyAlignment="1">
      <alignment horizontal="center"/>
    </xf>
    <xf numFmtId="0" fontId="15" fillId="3" borderId="14" xfId="0" applyFont="1" applyFill="1" applyBorder="1" applyAlignment="1">
      <alignment vertical="top" wrapText="1"/>
    </xf>
    <xf numFmtId="0" fontId="15" fillId="3" borderId="21" xfId="0" applyFont="1" applyFill="1" applyBorder="1" applyAlignment="1">
      <alignment vertical="top" wrapText="1"/>
    </xf>
    <xf numFmtId="0" fontId="15" fillId="3" borderId="21" xfId="12" applyFont="1" applyFill="1" applyBorder="1" applyAlignment="1">
      <alignment horizontal="left"/>
    </xf>
    <xf numFmtId="0" fontId="15" fillId="3" borderId="21" xfId="12" applyFont="1" applyFill="1" applyBorder="1" applyAlignment="1">
      <alignment horizontal="left" vertical="top"/>
    </xf>
    <xf numFmtId="164" fontId="50" fillId="8" borderId="20" xfId="43" applyNumberFormat="1" applyFont="1" applyFill="1" applyBorder="1"/>
    <xf numFmtId="0" fontId="15" fillId="8" borderId="6" xfId="43" applyFont="1" applyFill="1" applyBorder="1"/>
    <xf numFmtId="0" fontId="15" fillId="8" borderId="11" xfId="43" applyFont="1" applyFill="1" applyBorder="1"/>
    <xf numFmtId="164" fontId="50" fillId="3" borderId="12" xfId="43" applyNumberFormat="1" applyFont="1" applyFill="1" applyBorder="1"/>
    <xf numFmtId="0" fontId="15" fillId="3" borderId="2" xfId="43" applyFont="1" applyFill="1" applyBorder="1"/>
    <xf numFmtId="0" fontId="15" fillId="3" borderId="15" xfId="0" applyFont="1" applyFill="1" applyBorder="1" applyAlignment="1">
      <alignment vertical="top"/>
    </xf>
    <xf numFmtId="0" fontId="15" fillId="3" borderId="18" xfId="0" applyFont="1" applyFill="1" applyBorder="1" applyAlignment="1">
      <alignment vertical="top"/>
    </xf>
    <xf numFmtId="0" fontId="15" fillId="3" borderId="19" xfId="0" applyFont="1" applyFill="1" applyBorder="1" applyAlignment="1">
      <alignment vertical="top"/>
    </xf>
    <xf numFmtId="0" fontId="15" fillId="3" borderId="7" xfId="0" applyFont="1" applyFill="1" applyBorder="1"/>
    <xf numFmtId="0" fontId="15" fillId="3" borderId="12" xfId="0" applyFont="1" applyFill="1" applyBorder="1" applyAlignment="1">
      <alignment vertical="top"/>
    </xf>
    <xf numFmtId="0" fontId="15" fillId="3" borderId="14" xfId="0" applyFont="1" applyFill="1" applyBorder="1" applyAlignment="1">
      <alignment wrapText="1"/>
    </xf>
    <xf numFmtId="0" fontId="15" fillId="3" borderId="21" xfId="43" applyFont="1" applyFill="1" applyBorder="1"/>
    <xf numFmtId="0" fontId="15" fillId="3" borderId="7" xfId="43" applyFont="1" applyFill="1" applyBorder="1" applyAlignment="1">
      <alignment horizontal="left"/>
    </xf>
    <xf numFmtId="0" fontId="15" fillId="3" borderId="2" xfId="43" applyFont="1" applyFill="1" applyBorder="1" applyAlignment="1">
      <alignment horizontal="left"/>
    </xf>
    <xf numFmtId="0" fontId="15" fillId="3" borderId="2" xfId="43" quotePrefix="1" applyFont="1" applyFill="1" applyBorder="1" applyAlignment="1">
      <alignment horizontal="left"/>
    </xf>
    <xf numFmtId="0" fontId="15" fillId="3" borderId="1" xfId="43" applyFont="1" applyFill="1" applyBorder="1"/>
    <xf numFmtId="0" fontId="15" fillId="3" borderId="3" xfId="43" quotePrefix="1" applyFont="1" applyFill="1" applyBorder="1" applyAlignment="1">
      <alignment horizontal="left"/>
    </xf>
    <xf numFmtId="0" fontId="15" fillId="3" borderId="7" xfId="43" quotePrefix="1" applyFont="1" applyFill="1" applyBorder="1" applyAlignment="1">
      <alignment horizontal="left"/>
    </xf>
    <xf numFmtId="0" fontId="15" fillId="3" borderId="15" xfId="0" applyFont="1" applyFill="1" applyBorder="1"/>
    <xf numFmtId="0" fontId="15" fillId="3" borderId="14" xfId="0" applyFont="1" applyFill="1" applyBorder="1"/>
    <xf numFmtId="0" fontId="15" fillId="0" borderId="14" xfId="0" applyFont="1" applyBorder="1"/>
    <xf numFmtId="0" fontId="15" fillId="3" borderId="5" xfId="0" applyFont="1" applyFill="1" applyBorder="1"/>
    <xf numFmtId="0" fontId="15" fillId="3" borderId="36" xfId="0" applyFont="1" applyFill="1" applyBorder="1" applyAlignment="1">
      <alignment vertical="top"/>
    </xf>
    <xf numFmtId="0" fontId="15" fillId="3" borderId="30" xfId="0" applyFont="1" applyFill="1" applyBorder="1" applyAlignment="1">
      <alignment vertical="top" wrapText="1"/>
    </xf>
    <xf numFmtId="0" fontId="15" fillId="0" borderId="8" xfId="0" applyFont="1" applyBorder="1"/>
    <xf numFmtId="0" fontId="50" fillId="0" borderId="20" xfId="0" applyFont="1" applyBorder="1" applyAlignment="1">
      <alignment vertical="center"/>
    </xf>
    <xf numFmtId="0" fontId="50" fillId="0" borderId="12" xfId="0" applyFont="1" applyBorder="1" applyAlignment="1">
      <alignment vertical="center"/>
    </xf>
    <xf numFmtId="0" fontId="0" fillId="0" borderId="8" xfId="0" applyBorder="1"/>
    <xf numFmtId="0" fontId="15" fillId="0" borderId="12" xfId="0" applyFont="1" applyBorder="1"/>
    <xf numFmtId="0" fontId="18" fillId="6" borderId="12" xfId="0" quotePrefix="1" applyFont="1" applyFill="1" applyBorder="1" applyAlignment="1">
      <alignment horizontal="center"/>
    </xf>
    <xf numFmtId="0" fontId="15" fillId="0" borderId="12" xfId="0" applyFont="1" applyBorder="1" applyAlignment="1">
      <alignment vertical="center" wrapText="1"/>
    </xf>
    <xf numFmtId="0" fontId="18" fillId="6" borderId="8" xfId="0" quotePrefix="1" applyFont="1" applyFill="1" applyBorder="1" applyAlignment="1">
      <alignment horizontal="center"/>
    </xf>
    <xf numFmtId="0" fontId="15" fillId="0" borderId="8" xfId="0" applyFont="1" applyBorder="1" applyAlignment="1">
      <alignment vertical="center"/>
    </xf>
    <xf numFmtId="0" fontId="15" fillId="0" borderId="16" xfId="0" applyFont="1" applyBorder="1"/>
    <xf numFmtId="0" fontId="18" fillId="3" borderId="0" xfId="40" applyFont="1" applyFill="1"/>
    <xf numFmtId="164" fontId="32" fillId="3" borderId="0" xfId="40" applyNumberFormat="1" applyFont="1" applyFill="1"/>
    <xf numFmtId="0" fontId="18" fillId="3" borderId="0" xfId="0" quotePrefix="1" applyFont="1" applyFill="1" applyAlignment="1">
      <alignment horizontal="left" vertical="top"/>
    </xf>
    <xf numFmtId="0" fontId="15" fillId="3" borderId="10" xfId="40" applyFont="1" applyFill="1" applyBorder="1" applyAlignment="1">
      <alignment horizontal="left" vertical="center"/>
    </xf>
    <xf numFmtId="0" fontId="15" fillId="4" borderId="18" xfId="12" applyFont="1" applyFill="1" applyBorder="1" applyAlignment="1">
      <alignment horizontal="left" vertical="top"/>
    </xf>
    <xf numFmtId="0" fontId="15" fillId="4" borderId="7" xfId="12" applyFont="1" applyFill="1" applyBorder="1" applyAlignment="1">
      <alignment vertical="top"/>
    </xf>
    <xf numFmtId="0" fontId="15" fillId="0" borderId="6" xfId="0" applyFont="1" applyBorder="1" applyAlignment="1">
      <alignment vertical="center"/>
    </xf>
    <xf numFmtId="0" fontId="15" fillId="0" borderId="0" xfId="0" applyFont="1" applyAlignment="1">
      <alignment vertical="center"/>
    </xf>
    <xf numFmtId="0" fontId="15" fillId="0" borderId="10" xfId="0" applyFont="1" applyBorder="1" applyAlignment="1">
      <alignment vertical="center"/>
    </xf>
    <xf numFmtId="0" fontId="57" fillId="3" borderId="0" xfId="12" applyFont="1" applyFill="1"/>
    <xf numFmtId="0" fontId="15" fillId="3" borderId="1" xfId="40" applyFont="1" applyFill="1" applyBorder="1" applyAlignment="1">
      <alignment horizontal="center" vertical="top"/>
    </xf>
    <xf numFmtId="0" fontId="15" fillId="3" borderId="1" xfId="12" applyFont="1" applyFill="1" applyBorder="1" applyAlignment="1">
      <alignment vertical="top"/>
    </xf>
    <xf numFmtId="0" fontId="15" fillId="3" borderId="1" xfId="12" quotePrefix="1" applyFont="1" applyFill="1" applyBorder="1" applyAlignment="1">
      <alignment horizontal="left" vertical="top"/>
    </xf>
    <xf numFmtId="0" fontId="15" fillId="0" borderId="14" xfId="40" applyFont="1" applyBorder="1"/>
    <xf numFmtId="0" fontId="15" fillId="0" borderId="10" xfId="40" applyFont="1" applyBorder="1"/>
    <xf numFmtId="0" fontId="37" fillId="3" borderId="0" xfId="12" applyFont="1" applyFill="1"/>
    <xf numFmtId="0" fontId="47" fillId="3" borderId="0" xfId="0" applyFont="1" applyFill="1" applyAlignment="1">
      <alignment vertical="center"/>
    </xf>
    <xf numFmtId="0" fontId="48" fillId="3" borderId="0" xfId="12" applyFont="1" applyFill="1"/>
    <xf numFmtId="0" fontId="58" fillId="3" borderId="0" xfId="12" applyFont="1" applyFill="1"/>
    <xf numFmtId="0" fontId="36" fillId="3" borderId="0" xfId="12" applyFont="1" applyFill="1" applyAlignment="1">
      <alignment vertical="center"/>
    </xf>
    <xf numFmtId="0" fontId="37" fillId="3" borderId="0" xfId="12" applyFont="1" applyFill="1" applyAlignment="1">
      <alignment horizontal="left"/>
    </xf>
    <xf numFmtId="0" fontId="36" fillId="3" borderId="0" xfId="40" applyFont="1" applyFill="1"/>
    <xf numFmtId="0" fontId="39" fillId="3" borderId="0" xfId="40" applyFont="1" applyFill="1"/>
    <xf numFmtId="0" fontId="46" fillId="3" borderId="0" xfId="12" applyFont="1" applyFill="1"/>
    <xf numFmtId="0" fontId="36" fillId="3" borderId="5" xfId="40" applyFont="1" applyFill="1" applyBorder="1"/>
    <xf numFmtId="0" fontId="37" fillId="3" borderId="7" xfId="0" applyFont="1" applyFill="1" applyBorder="1"/>
    <xf numFmtId="0" fontId="37" fillId="3" borderId="0" xfId="0" applyFont="1" applyFill="1" applyAlignment="1">
      <alignment horizontal="left"/>
    </xf>
    <xf numFmtId="0" fontId="36" fillId="3" borderId="2" xfId="40" applyFont="1" applyFill="1" applyBorder="1"/>
    <xf numFmtId="0" fontId="37" fillId="3" borderId="22" xfId="0" applyFont="1" applyFill="1" applyBorder="1" applyAlignment="1">
      <alignment vertical="top"/>
    </xf>
    <xf numFmtId="0" fontId="37" fillId="3" borderId="13" xfId="0" applyFont="1" applyFill="1" applyBorder="1" applyAlignment="1">
      <alignment horizontal="left"/>
    </xf>
    <xf numFmtId="164" fontId="38" fillId="3" borderId="0" xfId="40" applyNumberFormat="1" applyFont="1" applyFill="1"/>
    <xf numFmtId="164" fontId="38" fillId="3" borderId="3" xfId="40" applyNumberFormat="1" applyFont="1" applyFill="1" applyBorder="1"/>
    <xf numFmtId="0" fontId="36" fillId="3" borderId="0" xfId="40" applyFont="1" applyFill="1" applyAlignment="1">
      <alignment horizontal="left"/>
    </xf>
    <xf numFmtId="0" fontId="15" fillId="3" borderId="21" xfId="40" applyFont="1" applyFill="1" applyBorder="1" applyAlignment="1">
      <alignment vertical="top"/>
    </xf>
    <xf numFmtId="0" fontId="18" fillId="3" borderId="7" xfId="40" applyFont="1" applyFill="1" applyBorder="1" applyAlignment="1">
      <alignment vertical="top" wrapText="1"/>
    </xf>
    <xf numFmtId="164" fontId="15" fillId="3" borderId="19" xfId="40" applyNumberFormat="1" applyFont="1" applyFill="1" applyBorder="1" applyAlignment="1">
      <alignment horizontal="left" vertical="top"/>
    </xf>
    <xf numFmtId="0" fontId="15" fillId="3" borderId="1" xfId="40" applyFont="1" applyFill="1" applyBorder="1" applyAlignment="1">
      <alignment vertical="top"/>
    </xf>
    <xf numFmtId="0" fontId="15" fillId="3" borderId="1" xfId="40" applyFont="1" applyFill="1" applyBorder="1" applyAlignment="1">
      <alignment horizontal="left" vertical="top"/>
    </xf>
    <xf numFmtId="0" fontId="32" fillId="3" borderId="3" xfId="40" applyFont="1" applyFill="1" applyBorder="1" applyAlignment="1">
      <alignment vertical="top" wrapText="1"/>
    </xf>
    <xf numFmtId="0" fontId="18" fillId="3" borderId="21" xfId="40" applyFont="1" applyFill="1" applyBorder="1" applyAlignment="1">
      <alignment vertical="top"/>
    </xf>
    <xf numFmtId="0" fontId="15" fillId="3" borderId="14" xfId="40" applyFont="1" applyFill="1" applyBorder="1" applyAlignment="1">
      <alignment horizontal="left" vertical="center"/>
    </xf>
    <xf numFmtId="164" fontId="15" fillId="3" borderId="12" xfId="40" applyNumberFormat="1" applyFont="1" applyFill="1" applyBorder="1"/>
    <xf numFmtId="164" fontId="15" fillId="3" borderId="0" xfId="40" applyNumberFormat="1" applyFont="1" applyFill="1"/>
    <xf numFmtId="164" fontId="15" fillId="3" borderId="2" xfId="40" applyNumberFormat="1" applyFont="1" applyFill="1" applyBorder="1"/>
    <xf numFmtId="0" fontId="18" fillId="3" borderId="20" xfId="12" applyFont="1" applyFill="1" applyBorder="1" applyAlignment="1">
      <alignment vertical="top" wrapText="1"/>
    </xf>
    <xf numFmtId="0" fontId="15" fillId="3" borderId="11" xfId="0" applyFont="1" applyFill="1" applyBorder="1" applyAlignment="1">
      <alignment vertical="top"/>
    </xf>
    <xf numFmtId="0" fontId="15" fillId="3" borderId="0" xfId="0" quotePrefix="1" applyFont="1" applyFill="1" applyAlignment="1">
      <alignment horizontal="left" vertical="top"/>
    </xf>
    <xf numFmtId="0" fontId="32" fillId="3" borderId="2" xfId="0" applyFont="1" applyFill="1" applyBorder="1" applyAlignment="1">
      <alignment horizontal="left" vertical="top"/>
    </xf>
    <xf numFmtId="0" fontId="15" fillId="3" borderId="2" xfId="0" applyFont="1" applyFill="1" applyBorder="1" applyAlignment="1">
      <alignment vertical="top"/>
    </xf>
    <xf numFmtId="0" fontId="15" fillId="3" borderId="14" xfId="0" applyFont="1" applyFill="1" applyBorder="1" applyAlignment="1">
      <alignment horizontal="left" vertical="center"/>
    </xf>
    <xf numFmtId="0" fontId="15" fillId="3" borderId="14" xfId="40" applyFont="1" applyFill="1" applyBorder="1" applyAlignment="1">
      <alignment horizontal="left"/>
    </xf>
    <xf numFmtId="0" fontId="15" fillId="3" borderId="5" xfId="0" applyFont="1" applyFill="1" applyBorder="1" applyAlignment="1">
      <alignment vertical="center"/>
    </xf>
    <xf numFmtId="164" fontId="15" fillId="3" borderId="15" xfId="40" applyNumberFormat="1" applyFont="1" applyFill="1" applyBorder="1" applyAlignment="1">
      <alignment horizontal="left" vertical="top"/>
    </xf>
    <xf numFmtId="0" fontId="15" fillId="3" borderId="21" xfId="0" applyFont="1" applyFill="1" applyBorder="1" applyAlignment="1">
      <alignment vertical="center"/>
    </xf>
    <xf numFmtId="0" fontId="15" fillId="3" borderId="21" xfId="0" applyFont="1" applyFill="1" applyBorder="1" applyAlignment="1">
      <alignment vertical="center" wrapText="1"/>
    </xf>
    <xf numFmtId="0" fontId="15" fillId="3" borderId="7" xfId="0" applyFont="1" applyFill="1" applyBorder="1" applyAlignment="1">
      <alignment horizontal="left" vertical="center"/>
    </xf>
    <xf numFmtId="164" fontId="15" fillId="3" borderId="12" xfId="40" applyNumberFormat="1" applyFont="1" applyFill="1" applyBorder="1" applyAlignment="1">
      <alignment horizontal="left" vertical="top"/>
    </xf>
    <xf numFmtId="0" fontId="15" fillId="3" borderId="0" xfId="0" applyFont="1" applyFill="1" applyAlignment="1">
      <alignment horizontal="left" vertical="center"/>
    </xf>
    <xf numFmtId="0" fontId="15" fillId="3" borderId="0" xfId="0" applyFont="1" applyFill="1" applyAlignment="1">
      <alignment horizontal="left" vertical="center" wrapText="1"/>
    </xf>
    <xf numFmtId="0" fontId="15" fillId="3" borderId="2" xfId="0" applyFont="1" applyFill="1" applyBorder="1" applyAlignment="1">
      <alignment horizontal="left" vertical="center"/>
    </xf>
    <xf numFmtId="0" fontId="15" fillId="3" borderId="2" xfId="0" quotePrefix="1" applyFont="1" applyFill="1" applyBorder="1" applyAlignment="1">
      <alignment vertical="center"/>
    </xf>
    <xf numFmtId="0" fontId="15" fillId="3" borderId="1" xfId="0" applyFont="1" applyFill="1" applyBorder="1" applyAlignment="1">
      <alignment horizontal="left" vertical="center"/>
    </xf>
    <xf numFmtId="0" fontId="15" fillId="3" borderId="1" xfId="0" applyFont="1" applyFill="1" applyBorder="1" applyAlignment="1">
      <alignment horizontal="left" vertical="center" wrapText="1"/>
    </xf>
    <xf numFmtId="0" fontId="15" fillId="3" borderId="3" xfId="0" quotePrefix="1" applyFont="1" applyFill="1" applyBorder="1" applyAlignment="1">
      <alignment vertical="center"/>
    </xf>
    <xf numFmtId="164" fontId="15" fillId="3" borderId="36" xfId="40" applyNumberFormat="1" applyFont="1" applyFill="1" applyBorder="1" applyAlignment="1">
      <alignment horizontal="left"/>
    </xf>
    <xf numFmtId="0" fontId="18" fillId="3" borderId="30" xfId="40" applyFont="1" applyFill="1" applyBorder="1"/>
    <xf numFmtId="0" fontId="15" fillId="3" borderId="37" xfId="40" applyFont="1" applyFill="1" applyBorder="1"/>
    <xf numFmtId="0" fontId="18" fillId="3" borderId="14" xfId="40" applyFont="1" applyFill="1" applyBorder="1" applyAlignment="1">
      <alignment vertical="top"/>
    </xf>
    <xf numFmtId="0" fontId="15" fillId="3" borderId="1" xfId="0" quotePrefix="1" applyFont="1" applyFill="1" applyBorder="1" applyAlignment="1">
      <alignment horizontal="left" vertical="top"/>
    </xf>
    <xf numFmtId="0" fontId="19" fillId="0" borderId="0" xfId="0" applyFont="1"/>
    <xf numFmtId="0" fontId="18" fillId="3" borderId="19" xfId="40" applyFont="1" applyFill="1" applyBorder="1" applyAlignment="1">
      <alignment vertical="top"/>
    </xf>
    <xf numFmtId="0" fontId="18" fillId="0" borderId="1" xfId="0" applyFont="1" applyBorder="1" applyAlignment="1">
      <alignment vertical="top"/>
    </xf>
    <xf numFmtId="0" fontId="15" fillId="0" borderId="1" xfId="0" applyFont="1" applyBorder="1" applyAlignment="1">
      <alignment vertical="top"/>
    </xf>
    <xf numFmtId="0" fontId="15" fillId="3" borderId="5" xfId="0" applyFont="1" applyFill="1" applyBorder="1" applyAlignment="1">
      <alignment vertical="top"/>
    </xf>
    <xf numFmtId="0" fontId="32" fillId="3" borderId="7" xfId="12" applyFont="1" applyFill="1" applyBorder="1" applyAlignment="1">
      <alignment horizontal="center" vertical="top"/>
    </xf>
    <xf numFmtId="0" fontId="15" fillId="3" borderId="0" xfId="12" applyFont="1" applyFill="1" applyAlignment="1">
      <alignment horizontal="left" vertical="top"/>
    </xf>
    <xf numFmtId="164" fontId="15" fillId="3" borderId="12" xfId="22" applyNumberFormat="1" applyFont="1" applyFill="1" applyBorder="1" applyAlignment="1">
      <alignment horizontal="left" vertical="top" wrapText="1"/>
    </xf>
    <xf numFmtId="0" fontId="15" fillId="3" borderId="0" xfId="12" applyFont="1" applyFill="1" applyAlignment="1">
      <alignment horizontal="left"/>
    </xf>
    <xf numFmtId="0" fontId="32" fillId="3" borderId="2" xfId="12" applyFont="1" applyFill="1" applyBorder="1" applyAlignment="1">
      <alignment horizontal="left" vertical="center" wrapText="1"/>
    </xf>
    <xf numFmtId="0" fontId="15" fillId="3" borderId="12" xfId="22" applyFont="1" applyFill="1" applyBorder="1" applyAlignment="1">
      <alignment horizontal="left" vertical="top" wrapText="1"/>
    </xf>
    <xf numFmtId="0" fontId="15" fillId="3" borderId="19" xfId="22" applyFont="1" applyFill="1" applyBorder="1" applyAlignment="1">
      <alignment horizontal="left" vertical="top" wrapText="1"/>
    </xf>
    <xf numFmtId="0" fontId="15" fillId="3" borderId="0" xfId="12" applyFont="1" applyFill="1" applyAlignment="1">
      <alignment horizontal="center"/>
    </xf>
    <xf numFmtId="0" fontId="19" fillId="0" borderId="2" xfId="0" applyFont="1" applyBorder="1"/>
    <xf numFmtId="0" fontId="32" fillId="3" borderId="0" xfId="12" applyFont="1" applyFill="1" applyAlignment="1">
      <alignment horizontal="center" vertical="top"/>
    </xf>
    <xf numFmtId="0" fontId="32" fillId="3" borderId="0" xfId="12" applyFont="1" applyFill="1" applyAlignment="1">
      <alignment horizontal="left" vertical="top"/>
    </xf>
    <xf numFmtId="0" fontId="32" fillId="3" borderId="2" xfId="12" applyFont="1" applyFill="1" applyBorder="1" applyAlignment="1">
      <alignment vertical="center" wrapText="1"/>
    </xf>
    <xf numFmtId="164" fontId="15" fillId="3" borderId="15" xfId="22" applyNumberFormat="1" applyFont="1" applyFill="1" applyBorder="1" applyAlignment="1">
      <alignment horizontal="left" vertical="top" wrapText="1"/>
    </xf>
    <xf numFmtId="164" fontId="15" fillId="3" borderId="16" xfId="40" applyNumberFormat="1" applyFont="1" applyFill="1" applyBorder="1" applyAlignment="1">
      <alignment horizontal="left" vertical="top"/>
    </xf>
    <xf numFmtId="0" fontId="18" fillId="3" borderId="10" xfId="40" applyFont="1" applyFill="1" applyBorder="1" applyAlignment="1">
      <alignment vertical="top"/>
    </xf>
    <xf numFmtId="0" fontId="15" fillId="0" borderId="10" xfId="0" applyFont="1" applyBorder="1" applyAlignment="1">
      <alignment vertical="top"/>
    </xf>
    <xf numFmtId="0" fontId="15" fillId="2" borderId="10" xfId="12" applyFont="1" applyFill="1" applyBorder="1"/>
    <xf numFmtId="0" fontId="15" fillId="2" borderId="9" xfId="12" applyFont="1" applyFill="1" applyBorder="1"/>
    <xf numFmtId="0" fontId="15" fillId="0" borderId="40" xfId="0" applyFont="1" applyBorder="1" applyAlignment="1">
      <alignment vertical="center"/>
    </xf>
    <xf numFmtId="0" fontId="15" fillId="0" borderId="38" xfId="0" applyFont="1" applyBorder="1" applyAlignment="1">
      <alignment vertical="center"/>
    </xf>
    <xf numFmtId="0" fontId="55" fillId="3" borderId="1" xfId="12" applyFont="1" applyFill="1" applyBorder="1" applyAlignment="1">
      <alignment horizontal="left" vertical="center" wrapText="1"/>
    </xf>
    <xf numFmtId="0" fontId="55" fillId="3" borderId="3" xfId="12" applyFont="1" applyFill="1" applyBorder="1" applyAlignment="1">
      <alignment horizontal="left" vertical="center" wrapText="1"/>
    </xf>
    <xf numFmtId="0" fontId="15" fillId="3" borderId="14" xfId="12" quotePrefix="1" applyFont="1" applyFill="1" applyBorder="1" applyAlignment="1">
      <alignment horizontal="left" vertical="top"/>
    </xf>
    <xf numFmtId="0" fontId="15" fillId="3" borderId="10" xfId="40" applyFont="1" applyFill="1" applyBorder="1" applyAlignment="1">
      <alignment horizontal="center" vertical="top"/>
    </xf>
    <xf numFmtId="0" fontId="15" fillId="3" borderId="16" xfId="40" applyFont="1" applyFill="1" applyBorder="1" applyAlignment="1">
      <alignment horizontal="left"/>
    </xf>
    <xf numFmtId="0" fontId="15" fillId="3" borderId="10" xfId="40" applyFont="1" applyFill="1" applyBorder="1"/>
    <xf numFmtId="0" fontId="15" fillId="3" borderId="10" xfId="40" applyFont="1" applyFill="1" applyBorder="1" applyAlignment="1">
      <alignment vertical="top"/>
    </xf>
    <xf numFmtId="0" fontId="15" fillId="3" borderId="10" xfId="40" applyFont="1" applyFill="1" applyBorder="1" applyAlignment="1">
      <alignment horizontal="left" vertical="top"/>
    </xf>
    <xf numFmtId="0" fontId="32" fillId="3" borderId="9" xfId="40" applyFont="1" applyFill="1" applyBorder="1" applyAlignment="1">
      <alignment vertical="top" wrapText="1"/>
    </xf>
    <xf numFmtId="0" fontId="18" fillId="3" borderId="1" xfId="40" applyFont="1" applyFill="1" applyBorder="1" applyAlignment="1">
      <alignment vertical="top"/>
    </xf>
    <xf numFmtId="0" fontId="15" fillId="3" borderId="3" xfId="0" applyFont="1" applyFill="1" applyBorder="1" applyAlignment="1">
      <alignment vertical="top"/>
    </xf>
    <xf numFmtId="0" fontId="22" fillId="8" borderId="41" xfId="12" applyFont="1" applyFill="1" applyBorder="1" applyAlignment="1">
      <alignment horizontal="left"/>
    </xf>
    <xf numFmtId="0" fontId="15" fillId="8" borderId="28" xfId="12" applyFont="1" applyFill="1" applyBorder="1"/>
    <xf numFmtId="0" fontId="15" fillId="8" borderId="34" xfId="12" applyFont="1" applyFill="1" applyBorder="1"/>
    <xf numFmtId="0" fontId="15" fillId="3" borderId="0" xfId="0" applyFont="1" applyFill="1" applyAlignment="1">
      <alignment vertical="top"/>
    </xf>
    <xf numFmtId="0" fontId="15" fillId="3" borderId="0" xfId="12" quotePrefix="1" applyFont="1" applyFill="1" applyAlignment="1">
      <alignment horizontal="left" vertical="top"/>
    </xf>
    <xf numFmtId="0" fontId="15" fillId="3" borderId="0" xfId="12" applyFont="1" applyFill="1" applyAlignment="1">
      <alignment vertical="top"/>
    </xf>
    <xf numFmtId="0" fontId="36" fillId="3" borderId="0" xfId="0" applyFont="1" applyFill="1" applyAlignment="1">
      <alignment vertical="center"/>
    </xf>
    <xf numFmtId="0" fontId="36" fillId="3" borderId="0" xfId="12" applyFont="1" applyFill="1" applyAlignment="1">
      <alignment horizontal="left" vertical="center" wrapText="1"/>
    </xf>
    <xf numFmtId="0" fontId="15" fillId="3" borderId="0" xfId="12" applyFont="1" applyFill="1"/>
    <xf numFmtId="0" fontId="15" fillId="3" borderId="0" xfId="43" applyFont="1" applyFill="1"/>
    <xf numFmtId="0" fontId="15" fillId="3" borderId="0" xfId="43" applyFont="1" applyFill="1" applyAlignment="1">
      <alignment horizontal="left"/>
    </xf>
    <xf numFmtId="0" fontId="15" fillId="3" borderId="0" xfId="0" applyFont="1" applyFill="1"/>
    <xf numFmtId="0" fontId="15" fillId="3" borderId="0" xfId="43" applyFont="1" applyFill="1" applyAlignment="1">
      <alignment horizontal="left" vertical="top" wrapText="1"/>
    </xf>
    <xf numFmtId="0" fontId="15" fillId="4" borderId="0" xfId="12" applyFont="1" applyFill="1" applyAlignment="1">
      <alignment vertical="top"/>
    </xf>
    <xf numFmtId="0" fontId="15" fillId="4" borderId="0" xfId="12" quotePrefix="1" applyFont="1" applyFill="1" applyAlignment="1">
      <alignment horizontal="left" vertical="top"/>
    </xf>
    <xf numFmtId="0" fontId="15" fillId="4" borderId="0" xfId="12" applyFont="1" applyFill="1" applyAlignment="1">
      <alignment vertical="top" wrapText="1"/>
    </xf>
    <xf numFmtId="0" fontId="15" fillId="4" borderId="0" xfId="12" applyFont="1" applyFill="1" applyAlignment="1">
      <alignment horizontal="left" vertical="top" wrapText="1"/>
    </xf>
    <xf numFmtId="0" fontId="15" fillId="4" borderId="0" xfId="12" applyFont="1" applyFill="1" applyAlignment="1">
      <alignment horizontal="left"/>
    </xf>
    <xf numFmtId="0" fontId="32" fillId="4" borderId="0" xfId="12" applyFont="1" applyFill="1" applyAlignment="1">
      <alignment vertical="top"/>
    </xf>
    <xf numFmtId="0" fontId="15" fillId="4" borderId="0" xfId="12" applyFont="1" applyFill="1"/>
    <xf numFmtId="0" fontId="15" fillId="4" borderId="3" xfId="12" applyFont="1" applyFill="1" applyBorder="1" applyAlignment="1">
      <alignment horizontal="left"/>
    </xf>
    <xf numFmtId="0" fontId="15" fillId="3" borderId="21" xfId="12" applyFont="1" applyFill="1" applyBorder="1"/>
    <xf numFmtId="0" fontId="15" fillId="3" borderId="1" xfId="0" applyFont="1" applyFill="1" applyBorder="1" applyAlignment="1">
      <alignment vertical="top" wrapText="1"/>
    </xf>
    <xf numFmtId="164" fontId="15" fillId="3" borderId="19" xfId="0" applyNumberFormat="1" applyFont="1" applyFill="1" applyBorder="1" applyAlignment="1">
      <alignment vertical="top"/>
    </xf>
    <xf numFmtId="164" fontId="15" fillId="3" borderId="15" xfId="0" applyNumberFormat="1" applyFont="1" applyFill="1" applyBorder="1" applyAlignment="1">
      <alignment vertical="top"/>
    </xf>
    <xf numFmtId="164" fontId="15" fillId="3" borderId="18" xfId="0" applyNumberFormat="1" applyFont="1" applyFill="1" applyBorder="1" applyAlignment="1">
      <alignment vertical="top"/>
    </xf>
    <xf numFmtId="0" fontId="15" fillId="3" borderId="12" xfId="12" applyFont="1" applyFill="1" applyBorder="1" applyAlignment="1">
      <alignment horizontal="left" vertical="top" wrapText="1"/>
    </xf>
    <xf numFmtId="0" fontId="15" fillId="3" borderId="21" xfId="0" applyFont="1" applyFill="1" applyBorder="1" applyAlignment="1">
      <alignment horizontal="left" vertical="top" wrapText="1"/>
    </xf>
    <xf numFmtId="0" fontId="15" fillId="3" borderId="0" xfId="0" applyFont="1" applyFill="1" applyAlignment="1">
      <alignment horizontal="left" vertical="top" wrapText="1"/>
    </xf>
    <xf numFmtId="0" fontId="15" fillId="3" borderId="1" xfId="0" applyFont="1" applyFill="1" applyBorder="1" applyAlignment="1">
      <alignment horizontal="left" vertical="top" wrapText="1"/>
    </xf>
    <xf numFmtId="0" fontId="15" fillId="3" borderId="1" xfId="12" applyFont="1" applyFill="1" applyBorder="1" applyAlignment="1">
      <alignment horizontal="left" vertical="top"/>
    </xf>
    <xf numFmtId="0" fontId="15" fillId="3" borderId="14" xfId="0" applyFont="1" applyFill="1" applyBorder="1" applyAlignment="1">
      <alignment horizontal="left" vertical="top" wrapText="1"/>
    </xf>
    <xf numFmtId="164" fontId="15" fillId="3" borderId="18" xfId="43" applyNumberFormat="1" applyFont="1" applyFill="1" applyBorder="1" applyAlignment="1">
      <alignment horizontal="left" vertical="top" wrapText="1"/>
    </xf>
    <xf numFmtId="0" fontId="15" fillId="0" borderId="19" xfId="0" applyFont="1" applyBorder="1"/>
    <xf numFmtId="0" fontId="15" fillId="3" borderId="3" xfId="43" applyFont="1" applyFill="1" applyBorder="1" applyAlignment="1">
      <alignment horizontal="left"/>
    </xf>
    <xf numFmtId="164" fontId="15" fillId="3" borderId="18" xfId="43" applyNumberFormat="1" applyFont="1" applyFill="1" applyBorder="1" applyAlignment="1">
      <alignment horizontal="center" vertical="top" wrapText="1"/>
    </xf>
    <xf numFmtId="0" fontId="15" fillId="0" borderId="19" xfId="0" applyFont="1" applyBorder="1" applyAlignment="1">
      <alignment horizontal="right"/>
    </xf>
    <xf numFmtId="164" fontId="32" fillId="3" borderId="12" xfId="40" applyNumberFormat="1" applyFont="1" applyFill="1" applyBorder="1" applyAlignment="1">
      <alignment horizontal="left" vertical="center"/>
    </xf>
    <xf numFmtId="164" fontId="15" fillId="3" borderId="2" xfId="40" applyNumberFormat="1" applyFont="1" applyFill="1" applyBorder="1" applyAlignment="1">
      <alignment horizontal="left" vertical="center"/>
    </xf>
    <xf numFmtId="164" fontId="32" fillId="3" borderId="25" xfId="40" applyNumberFormat="1" applyFont="1" applyFill="1" applyBorder="1" applyAlignment="1">
      <alignment horizontal="left" vertical="center"/>
    </xf>
    <xf numFmtId="164" fontId="15" fillId="3" borderId="1" xfId="40" applyNumberFormat="1" applyFont="1" applyFill="1" applyBorder="1" applyAlignment="1">
      <alignment horizontal="left" vertical="center"/>
    </xf>
    <xf numFmtId="164" fontId="15" fillId="3" borderId="13" xfId="40" applyNumberFormat="1" applyFont="1" applyFill="1" applyBorder="1" applyAlignment="1">
      <alignment horizontal="left" vertical="center"/>
    </xf>
    <xf numFmtId="0" fontId="15" fillId="3" borderId="0" xfId="40" applyFont="1" applyFill="1" applyAlignment="1">
      <alignment vertical="top"/>
    </xf>
    <xf numFmtId="0" fontId="18" fillId="3" borderId="2" xfId="40" applyFont="1" applyFill="1" applyBorder="1" applyAlignment="1">
      <alignment vertical="top" wrapText="1"/>
    </xf>
    <xf numFmtId="0" fontId="15" fillId="3" borderId="0" xfId="40" applyFont="1" applyFill="1" applyAlignment="1">
      <alignment horizontal="center" vertical="center"/>
    </xf>
    <xf numFmtId="164" fontId="15" fillId="3" borderId="24" xfId="40" applyNumberFormat="1" applyFont="1" applyFill="1" applyBorder="1" applyAlignment="1">
      <alignment horizontal="left" vertical="center"/>
    </xf>
    <xf numFmtId="164" fontId="15" fillId="3" borderId="24" xfId="40" applyNumberFormat="1" applyFont="1" applyFill="1" applyBorder="1" applyAlignment="1">
      <alignment horizontal="left" vertical="top"/>
    </xf>
    <xf numFmtId="0" fontId="15" fillId="3" borderId="21" xfId="0" quotePrefix="1" applyFont="1" applyFill="1" applyBorder="1" applyAlignment="1">
      <alignment horizontal="left" vertical="top"/>
    </xf>
    <xf numFmtId="164" fontId="15" fillId="3" borderId="21" xfId="40" applyNumberFormat="1" applyFont="1" applyFill="1" applyBorder="1" applyAlignment="1">
      <alignment horizontal="left" vertical="center"/>
    </xf>
    <xf numFmtId="0" fontId="15" fillId="4" borderId="0" xfId="12" applyFont="1" applyFill="1" applyAlignment="1">
      <alignment horizontal="left" vertical="top"/>
    </xf>
    <xf numFmtId="0" fontId="19" fillId="0" borderId="21" xfId="0" applyFont="1" applyBorder="1"/>
    <xf numFmtId="0" fontId="19" fillId="0" borderId="1" xfId="0" applyFont="1" applyBorder="1"/>
    <xf numFmtId="0" fontId="59" fillId="0" borderId="0" xfId="0" applyFont="1"/>
    <xf numFmtId="0" fontId="32" fillId="3" borderId="14" xfId="12" applyFont="1" applyFill="1" applyBorder="1"/>
    <xf numFmtId="0" fontId="32" fillId="3" borderId="5" xfId="12" applyFont="1" applyFill="1" applyBorder="1"/>
    <xf numFmtId="164" fontId="15" fillId="3" borderId="18" xfId="22" applyNumberFormat="1" applyFont="1" applyFill="1" applyBorder="1" applyAlignment="1">
      <alignment horizontal="left" vertical="top" wrapText="1"/>
    </xf>
    <xf numFmtId="0" fontId="32" fillId="3" borderId="7" xfId="12" applyFont="1" applyFill="1" applyBorder="1" applyAlignment="1">
      <alignment horizontal="center" wrapText="1"/>
    </xf>
    <xf numFmtId="0" fontId="15" fillId="3" borderId="14" xfId="12" applyFont="1" applyFill="1" applyBorder="1" applyAlignment="1">
      <alignment horizontal="center"/>
    </xf>
    <xf numFmtId="0" fontId="51" fillId="0" borderId="5" xfId="0" applyFont="1" applyBorder="1" applyAlignment="1">
      <alignment wrapText="1"/>
    </xf>
    <xf numFmtId="164" fontId="15" fillId="3" borderId="15" xfId="0" applyNumberFormat="1" applyFont="1" applyFill="1" applyBorder="1" applyAlignment="1">
      <alignment horizontal="left" vertical="top"/>
    </xf>
    <xf numFmtId="164" fontId="15" fillId="3" borderId="36" xfId="22" applyNumberFormat="1" applyFont="1" applyFill="1" applyBorder="1" applyAlignment="1">
      <alignment horizontal="left" vertical="top" wrapText="1"/>
    </xf>
    <xf numFmtId="0" fontId="15" fillId="3" borderId="30" xfId="12" applyFont="1" applyFill="1" applyBorder="1" applyAlignment="1">
      <alignment horizontal="left"/>
    </xf>
    <xf numFmtId="164" fontId="32" fillId="3" borderId="22" xfId="40" applyNumberFormat="1" applyFont="1" applyFill="1" applyBorder="1" applyAlignment="1">
      <alignment horizontal="left" vertical="center"/>
    </xf>
    <xf numFmtId="164" fontId="18" fillId="3" borderId="1" xfId="40" applyNumberFormat="1" applyFont="1" applyFill="1" applyBorder="1" applyAlignment="1">
      <alignment horizontal="left" vertical="center"/>
    </xf>
    <xf numFmtId="164" fontId="32" fillId="3" borderId="22" xfId="40" applyNumberFormat="1" applyFont="1" applyFill="1" applyBorder="1" applyAlignment="1">
      <alignment horizontal="left"/>
    </xf>
    <xf numFmtId="0" fontId="32" fillId="3" borderId="2" xfId="12" applyFont="1" applyFill="1" applyBorder="1" applyAlignment="1">
      <alignment horizontal="center" wrapText="1"/>
    </xf>
    <xf numFmtId="0" fontId="26" fillId="0" borderId="0" xfId="12" applyFont="1" applyAlignment="1">
      <alignment vertical="top"/>
    </xf>
    <xf numFmtId="0" fontId="40" fillId="0" borderId="0" xfId="12" applyFont="1" applyAlignment="1">
      <alignment vertical="top"/>
    </xf>
    <xf numFmtId="0" fontId="26" fillId="9" borderId="0" xfId="12" applyFont="1" applyFill="1" applyAlignment="1">
      <alignment vertical="top"/>
    </xf>
    <xf numFmtId="0" fontId="60" fillId="9" borderId="0" xfId="12" applyFont="1" applyFill="1" applyAlignment="1">
      <alignment horizontal="center" vertical="top" wrapText="1"/>
    </xf>
    <xf numFmtId="0" fontId="0" fillId="9" borderId="0" xfId="0" applyFill="1"/>
    <xf numFmtId="0" fontId="32" fillId="3" borderId="2" xfId="12" applyFont="1" applyFill="1" applyBorder="1" applyAlignment="1">
      <alignment horizontal="center" vertical="center" wrapText="1"/>
    </xf>
    <xf numFmtId="0" fontId="32" fillId="3" borderId="3" xfId="12" applyFont="1" applyFill="1" applyBorder="1" applyAlignment="1">
      <alignment horizontal="center" vertical="center" wrapText="1"/>
    </xf>
    <xf numFmtId="0" fontId="15" fillId="3" borderId="21" xfId="22" applyFont="1" applyFill="1" applyBorder="1" applyAlignment="1">
      <alignment horizontal="left" vertical="top" wrapText="1"/>
    </xf>
    <xf numFmtId="0" fontId="15" fillId="3" borderId="14" xfId="12" applyFont="1" applyFill="1" applyBorder="1" applyAlignment="1">
      <alignment horizontal="left"/>
    </xf>
    <xf numFmtId="0" fontId="15" fillId="3" borderId="10" xfId="12" applyFont="1" applyFill="1" applyBorder="1"/>
    <xf numFmtId="0" fontId="15" fillId="3" borderId="9" xfId="12" applyFont="1" applyFill="1" applyBorder="1"/>
    <xf numFmtId="0" fontId="15" fillId="3" borderId="10" xfId="0" applyFont="1" applyFill="1" applyBorder="1" applyAlignment="1">
      <alignment vertical="top"/>
    </xf>
    <xf numFmtId="0" fontId="32" fillId="3" borderId="15" xfId="12" applyFont="1" applyFill="1" applyBorder="1" applyAlignment="1">
      <alignment horizontal="left"/>
    </xf>
    <xf numFmtId="0" fontId="32" fillId="0" borderId="37" xfId="0" applyFont="1" applyBorder="1" applyAlignment="1">
      <alignment wrapText="1"/>
    </xf>
    <xf numFmtId="0" fontId="15" fillId="0" borderId="40" xfId="0" applyFont="1" applyBorder="1"/>
    <xf numFmtId="0" fontId="15" fillId="0" borderId="43" xfId="0" applyFont="1" applyBorder="1"/>
    <xf numFmtId="0" fontId="15" fillId="0" borderId="17" xfId="0" applyFont="1" applyBorder="1"/>
    <xf numFmtId="0" fontId="15" fillId="0" borderId="17" xfId="0" applyFont="1" applyBorder="1" applyAlignment="1">
      <alignment vertical="center" wrapText="1"/>
    </xf>
    <xf numFmtId="0" fontId="15" fillId="0" borderId="17" xfId="0" quotePrefix="1" applyFont="1" applyBorder="1"/>
    <xf numFmtId="0" fontId="15" fillId="0" borderId="17" xfId="0" applyFont="1" applyBorder="1" applyAlignment="1">
      <alignment horizontal="left" vertical="center" wrapText="1"/>
    </xf>
    <xf numFmtId="0" fontId="15" fillId="0" borderId="38" xfId="0" applyFont="1" applyBorder="1"/>
    <xf numFmtId="0" fontId="32" fillId="3" borderId="7" xfId="12" applyFont="1" applyFill="1" applyBorder="1" applyAlignment="1">
      <alignment horizontal="center" vertical="center" wrapText="1"/>
    </xf>
    <xf numFmtId="164" fontId="32" fillId="3" borderId="12" xfId="0" applyNumberFormat="1" applyFont="1" applyFill="1" applyBorder="1" applyAlignment="1">
      <alignment vertical="top"/>
    </xf>
    <xf numFmtId="164" fontId="32" fillId="3" borderId="0" xfId="0" applyNumberFormat="1" applyFont="1" applyFill="1" applyAlignment="1">
      <alignment vertical="top" wrapText="1"/>
    </xf>
    <xf numFmtId="164" fontId="32" fillId="3" borderId="2" xfId="0" applyNumberFormat="1" applyFont="1" applyFill="1" applyBorder="1" applyAlignment="1">
      <alignment vertical="top" wrapText="1"/>
    </xf>
    <xf numFmtId="0" fontId="18" fillId="3" borderId="14" xfId="48" applyFont="1" applyFill="1" applyBorder="1" applyAlignment="1">
      <alignment horizontal="left" vertical="top"/>
    </xf>
    <xf numFmtId="0" fontId="15" fillId="3" borderId="14" xfId="48" applyFont="1" applyFill="1" applyBorder="1" applyAlignment="1">
      <alignment horizontal="center" vertical="top"/>
    </xf>
    <xf numFmtId="164" fontId="15" fillId="3" borderId="24" xfId="0" applyNumberFormat="1" applyFont="1" applyFill="1" applyBorder="1" applyAlignment="1">
      <alignment horizontal="left"/>
    </xf>
    <xf numFmtId="164" fontId="15" fillId="3" borderId="23" xfId="0" applyNumberFormat="1" applyFont="1" applyFill="1" applyBorder="1" applyAlignment="1">
      <alignment horizontal="left"/>
    </xf>
    <xf numFmtId="164" fontId="15" fillId="3" borderId="42" xfId="12" applyNumberFormat="1" applyFont="1" applyFill="1" applyBorder="1" applyAlignment="1">
      <alignment horizontal="left" wrapText="1"/>
    </xf>
    <xf numFmtId="0" fontId="19" fillId="3" borderId="35" xfId="0" applyFont="1" applyFill="1" applyBorder="1"/>
    <xf numFmtId="0" fontId="18" fillId="3" borderId="6" xfId="12" applyFont="1" applyFill="1" applyBorder="1"/>
    <xf numFmtId="0" fontId="23" fillId="3" borderId="11" xfId="0" applyFont="1" applyFill="1" applyBorder="1" applyAlignment="1">
      <alignment vertical="center"/>
    </xf>
    <xf numFmtId="0" fontId="61" fillId="3" borderId="0" xfId="12" applyFont="1" applyFill="1"/>
    <xf numFmtId="0" fontId="62" fillId="3" borderId="2" xfId="12" applyFont="1" applyFill="1" applyBorder="1"/>
    <xf numFmtId="0" fontId="15" fillId="3" borderId="22" xfId="0" applyFont="1" applyFill="1" applyBorder="1" applyAlignment="1">
      <alignment horizontal="left" vertical="center"/>
    </xf>
    <xf numFmtId="0" fontId="15" fillId="3" borderId="0" xfId="0" applyFont="1" applyFill="1" applyAlignment="1">
      <alignment vertical="center"/>
    </xf>
    <xf numFmtId="0" fontId="18" fillId="3" borderId="10" xfId="12" applyFont="1" applyFill="1" applyBorder="1"/>
    <xf numFmtId="0" fontId="17" fillId="3" borderId="9" xfId="12" applyFont="1" applyFill="1" applyBorder="1"/>
    <xf numFmtId="164" fontId="32" fillId="3" borderId="42" xfId="40" applyNumberFormat="1" applyFont="1" applyFill="1" applyBorder="1" applyAlignment="1">
      <alignment horizontal="left" vertical="center"/>
    </xf>
    <xf numFmtId="164" fontId="15" fillId="3" borderId="35" xfId="40" applyNumberFormat="1" applyFont="1" applyFill="1" applyBorder="1" applyAlignment="1">
      <alignment horizontal="left" vertical="center"/>
    </xf>
    <xf numFmtId="164" fontId="19" fillId="3" borderId="12" xfId="0" applyNumberFormat="1" applyFont="1" applyFill="1" applyBorder="1" applyAlignment="1">
      <alignment horizontal="left" vertical="center" wrapText="1"/>
    </xf>
    <xf numFmtId="0" fontId="17" fillId="3" borderId="0" xfId="0" applyFont="1" applyFill="1" applyAlignment="1">
      <alignment vertical="center"/>
    </xf>
    <xf numFmtId="164" fontId="15" fillId="3" borderId="19" xfId="12" applyNumberFormat="1" applyFont="1" applyFill="1" applyBorder="1" applyAlignment="1">
      <alignment horizontal="left" vertical="top" wrapText="1"/>
    </xf>
    <xf numFmtId="0" fontId="15" fillId="3" borderId="14" xfId="40" applyFont="1" applyFill="1" applyBorder="1" applyAlignment="1">
      <alignment horizontal="center" vertical="top"/>
    </xf>
    <xf numFmtId="0" fontId="15" fillId="3" borderId="14" xfId="12" applyFont="1" applyFill="1" applyBorder="1" applyAlignment="1">
      <alignment horizontal="left" vertical="top" wrapText="1"/>
    </xf>
    <xf numFmtId="0" fontId="32" fillId="3" borderId="14" xfId="40" applyFont="1" applyFill="1" applyBorder="1" applyAlignment="1">
      <alignment horizontal="left" vertical="center" wrapText="1"/>
    </xf>
    <xf numFmtId="0" fontId="15" fillId="3" borderId="21" xfId="0" quotePrefix="1" applyFont="1" applyFill="1" applyBorder="1" applyAlignment="1">
      <alignment horizontal="left"/>
    </xf>
    <xf numFmtId="0" fontId="17" fillId="3" borderId="1" xfId="0" applyFont="1" applyFill="1" applyBorder="1" applyAlignment="1">
      <alignment vertical="top"/>
    </xf>
    <xf numFmtId="0" fontId="17" fillId="3" borderId="13" xfId="0" applyFont="1" applyFill="1" applyBorder="1" applyAlignment="1">
      <alignment horizontal="left" vertical="top"/>
    </xf>
    <xf numFmtId="164" fontId="19" fillId="3" borderId="18" xfId="0" applyNumberFormat="1" applyFont="1" applyFill="1" applyBorder="1" applyAlignment="1">
      <alignment horizontal="left" vertical="center" wrapText="1"/>
    </xf>
    <xf numFmtId="164" fontId="19" fillId="3" borderId="19" xfId="0" applyNumberFormat="1" applyFont="1" applyFill="1" applyBorder="1" applyAlignment="1">
      <alignment horizontal="left" vertical="center"/>
    </xf>
    <xf numFmtId="0" fontId="63" fillId="0" borderId="0" xfId="0" applyFont="1"/>
    <xf numFmtId="0" fontId="63" fillId="0" borderId="2" xfId="0" applyFont="1" applyBorder="1"/>
    <xf numFmtId="0" fontId="18" fillId="3" borderId="14" xfId="40" applyFont="1" applyFill="1" applyBorder="1" applyAlignment="1">
      <alignment horizontal="left" vertical="top" wrapText="1"/>
    </xf>
    <xf numFmtId="0" fontId="18" fillId="3" borderId="35" xfId="40" applyFont="1" applyFill="1" applyBorder="1" applyAlignment="1">
      <alignment horizontal="left" vertical="top" wrapText="1"/>
    </xf>
    <xf numFmtId="0" fontId="15" fillId="0" borderId="8" xfId="0" applyFont="1" applyBorder="1" applyAlignment="1">
      <alignment horizontal="left" wrapText="1"/>
    </xf>
    <xf numFmtId="164" fontId="18" fillId="3" borderId="42" xfId="40" applyNumberFormat="1" applyFont="1" applyFill="1" applyBorder="1" applyAlignment="1">
      <alignment horizontal="left" vertical="center"/>
    </xf>
    <xf numFmtId="0" fontId="15" fillId="3" borderId="14" xfId="40" applyFont="1" applyFill="1" applyBorder="1" applyAlignment="1">
      <alignment horizontal="left" vertical="top"/>
    </xf>
    <xf numFmtId="0" fontId="15" fillId="3" borderId="14" xfId="40" applyFont="1" applyFill="1" applyBorder="1" applyAlignment="1">
      <alignment horizontal="left" vertical="top" wrapText="1"/>
    </xf>
    <xf numFmtId="164" fontId="15" fillId="3" borderId="18" xfId="12" quotePrefix="1" applyNumberFormat="1" applyFont="1" applyFill="1" applyBorder="1" applyAlignment="1">
      <alignment horizontal="left" vertical="top" wrapText="1"/>
    </xf>
    <xf numFmtId="0" fontId="15" fillId="4" borderId="21" xfId="12" applyFont="1" applyFill="1" applyBorder="1" applyAlignment="1">
      <alignment horizontal="left"/>
    </xf>
    <xf numFmtId="164" fontId="15" fillId="3" borderId="12" xfId="12" applyNumberFormat="1" applyFont="1" applyFill="1" applyBorder="1" applyAlignment="1">
      <alignment horizontal="left" vertical="top"/>
    </xf>
    <xf numFmtId="0" fontId="15" fillId="0" borderId="8" xfId="0" applyFont="1" applyBorder="1" applyAlignment="1">
      <alignment horizontal="left" vertical="center"/>
    </xf>
    <xf numFmtId="0" fontId="44" fillId="6" borderId="8" xfId="0" applyFont="1" applyFill="1" applyBorder="1" applyAlignment="1">
      <alignment horizontal="center" vertical="center" wrapText="1"/>
    </xf>
    <xf numFmtId="0" fontId="15" fillId="0" borderId="8" xfId="0" applyFont="1" applyBorder="1" applyAlignment="1">
      <alignment vertical="center" wrapText="1"/>
    </xf>
    <xf numFmtId="0" fontId="18" fillId="6" borderId="17" xfId="0" quotePrefix="1" applyFont="1" applyFill="1" applyBorder="1" applyAlignment="1">
      <alignment horizontal="center"/>
    </xf>
    <xf numFmtId="0" fontId="15" fillId="0" borderId="17" xfId="0" applyFont="1" applyBorder="1" applyAlignment="1">
      <alignment horizontal="left" wrapText="1"/>
    </xf>
    <xf numFmtId="0" fontId="32" fillId="0" borderId="17" xfId="0" applyFont="1" applyBorder="1" applyAlignment="1">
      <alignment vertical="center"/>
    </xf>
    <xf numFmtId="0" fontId="15" fillId="0" borderId="17" xfId="0" applyFont="1" applyBorder="1" applyAlignment="1">
      <alignment wrapText="1"/>
    </xf>
    <xf numFmtId="0" fontId="18" fillId="0" borderId="17" xfId="0" applyFont="1" applyBorder="1" applyAlignment="1">
      <alignment horizontal="center" vertical="center" wrapText="1"/>
    </xf>
    <xf numFmtId="0" fontId="15" fillId="0" borderId="39" xfId="0" applyFont="1" applyBorder="1"/>
    <xf numFmtId="0" fontId="15" fillId="0" borderId="6" xfId="0" applyFont="1" applyBorder="1"/>
    <xf numFmtId="0" fontId="15" fillId="0" borderId="0" xfId="0" applyFont="1" applyAlignment="1">
      <alignment wrapText="1"/>
    </xf>
    <xf numFmtId="0" fontId="32" fillId="3" borderId="2" xfId="12" applyFont="1" applyFill="1" applyBorder="1" applyAlignment="1">
      <alignment horizontal="center" vertical="top"/>
    </xf>
    <xf numFmtId="0" fontId="15" fillId="3" borderId="0" xfId="12" applyFont="1" applyFill="1" applyAlignment="1">
      <alignment vertical="top" wrapText="1"/>
    </xf>
    <xf numFmtId="0" fontId="15" fillId="3" borderId="1" xfId="12" applyFont="1" applyFill="1" applyBorder="1" applyAlignment="1">
      <alignment vertical="top" wrapText="1"/>
    </xf>
    <xf numFmtId="0" fontId="18" fillId="3" borderId="0" xfId="22" applyFont="1" applyFill="1" applyAlignment="1">
      <alignment horizontal="left" vertical="top" wrapText="1"/>
    </xf>
    <xf numFmtId="0" fontId="18" fillId="3" borderId="0" xfId="12" applyFont="1" applyFill="1"/>
    <xf numFmtId="0" fontId="17" fillId="3" borderId="2" xfId="12" applyFont="1" applyFill="1" applyBorder="1"/>
    <xf numFmtId="0" fontId="32" fillId="3" borderId="5" xfId="12" applyFont="1" applyFill="1" applyBorder="1" applyAlignment="1">
      <alignment horizontal="left" vertical="center" wrapText="1"/>
    </xf>
    <xf numFmtId="0" fontId="15" fillId="3" borderId="21" xfId="12" quotePrefix="1" applyFont="1" applyFill="1" applyBorder="1" applyAlignment="1">
      <alignment horizontal="left" vertical="top"/>
    </xf>
    <xf numFmtId="0" fontId="32" fillId="3" borderId="7" xfId="12" applyFont="1" applyFill="1" applyBorder="1" applyAlignment="1">
      <alignment horizontal="left" vertical="center" wrapText="1"/>
    </xf>
    <xf numFmtId="164" fontId="15" fillId="12" borderId="18" xfId="12" applyNumberFormat="1" applyFont="1" applyFill="1" applyBorder="1" applyAlignment="1">
      <alignment horizontal="left" vertical="top"/>
    </xf>
    <xf numFmtId="0" fontId="15" fillId="3" borderId="2" xfId="40" applyFont="1" applyFill="1" applyBorder="1"/>
    <xf numFmtId="164" fontId="15" fillId="12" borderId="12" xfId="12" applyNumberFormat="1" applyFont="1" applyFill="1" applyBorder="1" applyAlignment="1">
      <alignment horizontal="left" vertical="top"/>
    </xf>
    <xf numFmtId="0" fontId="19" fillId="3" borderId="0" xfId="0" applyFont="1" applyFill="1"/>
    <xf numFmtId="0" fontId="19" fillId="3" borderId="2" xfId="0" applyFont="1" applyFill="1" applyBorder="1"/>
    <xf numFmtId="0" fontId="15" fillId="12" borderId="12" xfId="12" applyFont="1" applyFill="1" applyBorder="1" applyAlignment="1">
      <alignment horizontal="left"/>
    </xf>
    <xf numFmtId="164" fontId="15" fillId="3" borderId="24" xfId="0" applyNumberFormat="1" applyFont="1" applyFill="1" applyBorder="1" applyAlignment="1" applyProtection="1">
      <alignment horizontal="left" vertical="top"/>
      <protection locked="0"/>
    </xf>
    <xf numFmtId="0" fontId="15" fillId="3" borderId="21" xfId="0" applyFont="1" applyFill="1" applyBorder="1" applyAlignment="1">
      <alignment horizontal="left" vertical="top"/>
    </xf>
    <xf numFmtId="0" fontId="15" fillId="3" borderId="22" xfId="0" applyFont="1" applyFill="1" applyBorder="1" applyAlignment="1">
      <alignment vertical="top"/>
    </xf>
    <xf numFmtId="164" fontId="15" fillId="3" borderId="23" xfId="40" applyNumberFormat="1" applyFont="1" applyFill="1" applyBorder="1" applyAlignment="1">
      <alignment horizontal="left" vertical="top" wrapText="1"/>
    </xf>
    <xf numFmtId="0" fontId="15" fillId="3" borderId="0" xfId="0" applyFont="1" applyFill="1" applyAlignment="1">
      <alignment horizontal="left" vertical="top"/>
    </xf>
    <xf numFmtId="0" fontId="15" fillId="3" borderId="4" xfId="0" applyFont="1" applyFill="1" applyBorder="1" applyAlignment="1">
      <alignment vertical="top"/>
    </xf>
    <xf numFmtId="0" fontId="15" fillId="3" borderId="4" xfId="40" applyFont="1" applyFill="1" applyBorder="1"/>
    <xf numFmtId="0" fontId="32" fillId="3" borderId="22" xfId="0" applyFont="1" applyFill="1" applyBorder="1" applyAlignment="1">
      <alignment horizontal="center" vertical="top" wrapText="1"/>
    </xf>
    <xf numFmtId="164" fontId="15" fillId="3" borderId="23" xfId="0" applyNumberFormat="1" applyFont="1" applyFill="1" applyBorder="1" applyAlignment="1" applyProtection="1">
      <alignment horizontal="left" vertical="top"/>
      <protection locked="0"/>
    </xf>
    <xf numFmtId="0" fontId="32" fillId="3" borderId="4" xfId="0" applyFont="1" applyFill="1" applyBorder="1" applyAlignment="1">
      <alignment horizontal="center" vertical="top" wrapText="1"/>
    </xf>
    <xf numFmtId="164" fontId="15" fillId="3" borderId="25" xfId="0" applyNumberFormat="1" applyFont="1" applyFill="1" applyBorder="1" applyAlignment="1" applyProtection="1">
      <alignment horizontal="left" vertical="top"/>
      <protection locked="0"/>
    </xf>
    <xf numFmtId="0" fontId="15" fillId="3" borderId="13" xfId="40" applyFont="1" applyFill="1" applyBorder="1"/>
    <xf numFmtId="0" fontId="18" fillId="3" borderId="14" xfId="40" applyFont="1" applyFill="1" applyBorder="1" applyAlignment="1">
      <alignment horizontal="left" vertical="top" wrapText="1"/>
    </xf>
    <xf numFmtId="0" fontId="18" fillId="3" borderId="35" xfId="40" applyFont="1" applyFill="1" applyBorder="1" applyAlignment="1">
      <alignment horizontal="left" vertical="top" wrapText="1"/>
    </xf>
    <xf numFmtId="164" fontId="32" fillId="3" borderId="18" xfId="40" applyNumberFormat="1" applyFont="1" applyFill="1" applyBorder="1" applyAlignment="1">
      <alignment horizontal="left" vertical="center"/>
    </xf>
    <xf numFmtId="164" fontId="15" fillId="3" borderId="21" xfId="40" applyNumberFormat="1" applyFont="1" applyFill="1" applyBorder="1" applyAlignment="1">
      <alignment horizontal="left" vertical="center"/>
    </xf>
    <xf numFmtId="164" fontId="15" fillId="3" borderId="7" xfId="40" applyNumberFormat="1" applyFont="1" applyFill="1" applyBorder="1" applyAlignment="1">
      <alignment horizontal="left" vertical="center"/>
    </xf>
    <xf numFmtId="0" fontId="18" fillId="3" borderId="0" xfId="40" applyFont="1" applyFill="1" applyAlignment="1">
      <alignment horizontal="left" vertical="top" wrapText="1"/>
    </xf>
    <xf numFmtId="0" fontId="18" fillId="3" borderId="1" xfId="40" applyFont="1" applyFill="1" applyBorder="1" applyAlignment="1">
      <alignment horizontal="left" vertical="top" wrapText="1"/>
    </xf>
    <xf numFmtId="0" fontId="36" fillId="3" borderId="0" xfId="40" applyFont="1" applyFill="1" applyAlignment="1">
      <alignment horizontal="left" vertical="top" wrapText="1"/>
    </xf>
    <xf numFmtId="0" fontId="53" fillId="6" borderId="20" xfId="40" applyFont="1" applyFill="1" applyBorder="1" applyAlignment="1">
      <alignment horizontal="center"/>
    </xf>
    <xf numFmtId="0" fontId="53" fillId="6" borderId="6" xfId="40" applyFont="1" applyFill="1" applyBorder="1" applyAlignment="1">
      <alignment horizontal="center"/>
    </xf>
    <xf numFmtId="0" fontId="53" fillId="6" borderId="11" xfId="40" applyFont="1" applyFill="1" applyBorder="1" applyAlignment="1">
      <alignment horizontal="center"/>
    </xf>
    <xf numFmtId="0" fontId="53" fillId="6" borderId="12" xfId="40" applyFont="1" applyFill="1" applyBorder="1" applyAlignment="1">
      <alignment horizontal="center"/>
    </xf>
    <xf numFmtId="0" fontId="53" fillId="6" borderId="0" xfId="40" applyFont="1" applyFill="1" applyAlignment="1">
      <alignment horizontal="center"/>
    </xf>
    <xf numFmtId="0" fontId="53" fillId="6" borderId="2" xfId="40" applyFont="1" applyFill="1" applyBorder="1" applyAlignment="1">
      <alignment horizontal="center"/>
    </xf>
    <xf numFmtId="0" fontId="54" fillId="8" borderId="12" xfId="40" applyFont="1" applyFill="1" applyBorder="1" applyAlignment="1">
      <alignment horizontal="center"/>
    </xf>
    <xf numFmtId="0" fontId="54" fillId="8" borderId="0" xfId="40" applyFont="1" applyFill="1" applyAlignment="1">
      <alignment horizontal="center"/>
    </xf>
    <xf numFmtId="0" fontId="54" fillId="8" borderId="2" xfId="40" applyFont="1" applyFill="1" applyBorder="1" applyAlignment="1">
      <alignment horizontal="center"/>
    </xf>
    <xf numFmtId="164" fontId="32" fillId="3" borderId="18" xfId="40" applyNumberFormat="1" applyFont="1" applyFill="1" applyBorder="1" applyAlignment="1">
      <alignment horizontal="left" vertical="center" wrapText="1"/>
    </xf>
    <xf numFmtId="164" fontId="32" fillId="3" borderId="21" xfId="40" applyNumberFormat="1" applyFont="1" applyFill="1" applyBorder="1" applyAlignment="1">
      <alignment horizontal="left" vertical="center" wrapText="1"/>
    </xf>
    <xf numFmtId="164" fontId="32" fillId="3" borderId="7" xfId="40" applyNumberFormat="1" applyFont="1" applyFill="1" applyBorder="1" applyAlignment="1">
      <alignment horizontal="left" vertical="center" wrapText="1"/>
    </xf>
    <xf numFmtId="164" fontId="18" fillId="3" borderId="21" xfId="40" applyNumberFormat="1" applyFont="1" applyFill="1" applyBorder="1" applyAlignment="1">
      <alignment horizontal="left" vertical="top" wrapText="1"/>
    </xf>
    <xf numFmtId="164" fontId="18" fillId="3" borderId="0" xfId="40" applyNumberFormat="1" applyFont="1" applyFill="1" applyAlignment="1">
      <alignment horizontal="left" vertical="top" wrapText="1"/>
    </xf>
    <xf numFmtId="0" fontId="18" fillId="3" borderId="21" xfId="40" applyFont="1" applyFill="1" applyBorder="1" applyAlignment="1">
      <alignment horizontal="left" vertical="top" wrapText="1"/>
    </xf>
    <xf numFmtId="0" fontId="15" fillId="3" borderId="14" xfId="40" applyFont="1" applyFill="1" applyBorder="1" applyAlignment="1">
      <alignment horizontal="center" vertical="center" wrapText="1"/>
    </xf>
    <xf numFmtId="0" fontId="32" fillId="3" borderId="14" xfId="40" applyFont="1" applyFill="1" applyBorder="1" applyAlignment="1">
      <alignment horizontal="left" vertical="top" wrapText="1"/>
    </xf>
    <xf numFmtId="0" fontId="32" fillId="3" borderId="35" xfId="40" applyFont="1" applyFill="1" applyBorder="1" applyAlignment="1">
      <alignment horizontal="left" vertical="top" wrapText="1"/>
    </xf>
    <xf numFmtId="0" fontId="26" fillId="0" borderId="0" xfId="12" applyFont="1" applyAlignment="1">
      <alignment horizontal="center" vertical="top" wrapText="1"/>
    </xf>
    <xf numFmtId="164" fontId="15" fillId="3" borderId="21" xfId="12" applyNumberFormat="1" applyFont="1" applyFill="1" applyBorder="1" applyAlignment="1">
      <alignment horizontal="left" vertical="top" wrapText="1"/>
    </xf>
    <xf numFmtId="164" fontId="15" fillId="3" borderId="1" xfId="12" applyNumberFormat="1" applyFont="1" applyFill="1" applyBorder="1" applyAlignment="1">
      <alignment horizontal="left" vertical="top" wrapText="1"/>
    </xf>
    <xf numFmtId="164" fontId="15" fillId="3" borderId="18" xfId="12" applyNumberFormat="1" applyFont="1" applyFill="1" applyBorder="1" applyAlignment="1">
      <alignment horizontal="left" vertical="top"/>
    </xf>
    <xf numFmtId="164" fontId="15" fillId="3" borderId="12" xfId="12" applyNumberFormat="1" applyFont="1" applyFill="1" applyBorder="1" applyAlignment="1">
      <alignment horizontal="left" vertical="top"/>
    </xf>
    <xf numFmtId="0" fontId="15" fillId="3" borderId="21" xfId="12" applyFont="1" applyFill="1" applyBorder="1" applyAlignment="1">
      <alignment vertical="top" wrapText="1"/>
    </xf>
    <xf numFmtId="0" fontId="15" fillId="3" borderId="0" xfId="12" applyFont="1" applyFill="1" applyAlignment="1">
      <alignment vertical="top" wrapText="1"/>
    </xf>
    <xf numFmtId="0" fontId="32" fillId="3" borderId="2" xfId="12" applyFont="1" applyFill="1" applyBorder="1" applyAlignment="1">
      <alignment horizontal="center" vertical="center" wrapText="1"/>
    </xf>
    <xf numFmtId="0" fontId="32" fillId="3" borderId="3" xfId="12" applyFont="1" applyFill="1" applyBorder="1" applyAlignment="1">
      <alignment horizontal="center" vertical="center" wrapText="1"/>
    </xf>
    <xf numFmtId="0" fontId="15" fillId="3" borderId="21" xfId="22" applyFont="1" applyFill="1" applyBorder="1" applyAlignment="1">
      <alignment horizontal="left" vertical="top" wrapText="1"/>
    </xf>
    <xf numFmtId="0" fontId="15" fillId="3" borderId="14" xfId="22" applyFont="1" applyFill="1" applyBorder="1" applyAlignment="1">
      <alignment horizontal="left" vertical="top" wrapText="1"/>
    </xf>
    <xf numFmtId="0" fontId="15" fillId="12" borderId="21" xfId="12" applyFont="1" applyFill="1" applyBorder="1" applyAlignment="1">
      <alignment horizontal="left" vertical="top" wrapText="1"/>
    </xf>
    <xf numFmtId="0" fontId="15" fillId="12" borderId="0" xfId="12" applyFont="1" applyFill="1" applyAlignment="1">
      <alignment horizontal="left" vertical="top" wrapText="1"/>
    </xf>
    <xf numFmtId="0" fontId="32" fillId="3" borderId="2" xfId="40" applyFont="1" applyFill="1" applyBorder="1" applyAlignment="1">
      <alignment horizontal="center" vertical="center" wrapText="1"/>
    </xf>
    <xf numFmtId="0" fontId="15" fillId="3" borderId="2" xfId="40" applyFont="1" applyFill="1" applyBorder="1" applyAlignment="1">
      <alignment horizontal="center" vertical="center" wrapText="1"/>
    </xf>
    <xf numFmtId="164" fontId="15" fillId="3" borderId="21" xfId="40" applyNumberFormat="1" applyFont="1" applyFill="1" applyBorder="1" applyAlignment="1">
      <alignment vertical="top" wrapText="1"/>
    </xf>
    <xf numFmtId="164" fontId="15" fillId="3" borderId="0" xfId="40" applyNumberFormat="1" applyFont="1" applyFill="1" applyAlignment="1">
      <alignment vertical="top" wrapText="1"/>
    </xf>
    <xf numFmtId="0" fontId="15" fillId="3" borderId="21" xfId="24" quotePrefix="1" applyFill="1" applyBorder="1" applyAlignment="1" applyProtection="1">
      <alignment horizontal="left" vertical="top" wrapText="1"/>
      <protection locked="0"/>
    </xf>
    <xf numFmtId="0" fontId="15" fillId="3" borderId="0" xfId="24" quotePrefix="1" applyFill="1" applyBorder="1" applyAlignment="1" applyProtection="1">
      <alignment horizontal="left" vertical="top" wrapText="1"/>
      <protection locked="0"/>
    </xf>
    <xf numFmtId="0" fontId="15" fillId="3" borderId="1" xfId="24" quotePrefix="1" applyFill="1" applyBorder="1" applyAlignment="1" applyProtection="1">
      <alignment horizontal="left" vertical="top" wrapText="1"/>
      <protection locked="0"/>
    </xf>
    <xf numFmtId="0" fontId="15" fillId="3" borderId="21" xfId="0" applyFont="1" applyFill="1" applyBorder="1" applyAlignment="1">
      <alignment horizontal="left" vertical="top" wrapText="1"/>
    </xf>
    <xf numFmtId="0" fontId="15" fillId="3" borderId="0" xfId="0" applyFont="1" applyFill="1" applyAlignment="1">
      <alignment horizontal="left" vertical="top" wrapText="1"/>
    </xf>
    <xf numFmtId="0" fontId="15" fillId="3" borderId="1" xfId="0" applyFont="1" applyFill="1" applyBorder="1" applyAlignment="1">
      <alignment horizontal="left" vertical="top" wrapText="1"/>
    </xf>
    <xf numFmtId="0" fontId="65" fillId="3" borderId="4" xfId="0" applyFont="1" applyFill="1" applyBorder="1" applyAlignment="1">
      <alignment horizontal="center" vertical="center"/>
    </xf>
    <xf numFmtId="0" fontId="0" fillId="3" borderId="18" xfId="0" applyFill="1" applyBorder="1" applyAlignment="1">
      <alignment horizontal="left" vertical="center" wrapText="1"/>
    </xf>
    <xf numFmtId="0" fontId="0" fillId="3" borderId="21" xfId="0" applyFill="1" applyBorder="1" applyAlignment="1">
      <alignment horizontal="left" vertical="center" wrapText="1"/>
    </xf>
    <xf numFmtId="0" fontId="0" fillId="3" borderId="21" xfId="0" applyFill="1" applyBorder="1" applyAlignment="1">
      <alignment vertical="center" wrapText="1"/>
    </xf>
    <xf numFmtId="0" fontId="0" fillId="3" borderId="22" xfId="0" applyFill="1" applyBorder="1" applyAlignment="1">
      <alignment vertical="center" wrapText="1"/>
    </xf>
    <xf numFmtId="0" fontId="0" fillId="3" borderId="12" xfId="0" applyFill="1" applyBorder="1" applyAlignment="1">
      <alignment horizontal="left" vertical="center" wrapText="1"/>
    </xf>
    <xf numFmtId="0" fontId="0" fillId="3" borderId="0" xfId="0" applyFill="1" applyAlignment="1">
      <alignment horizontal="left" vertical="center" wrapText="1"/>
    </xf>
    <xf numFmtId="0" fontId="0" fillId="3" borderId="0" xfId="0" applyFill="1" applyAlignment="1">
      <alignment vertical="center" wrapText="1"/>
    </xf>
    <xf numFmtId="0" fontId="0" fillId="3" borderId="4" xfId="0" applyFill="1" applyBorder="1" applyAlignment="1">
      <alignment vertical="center" wrapText="1"/>
    </xf>
    <xf numFmtId="0" fontId="15" fillId="3" borderId="21" xfId="12" applyFont="1" applyFill="1" applyBorder="1" applyAlignment="1">
      <alignment horizontal="center" vertical="center" wrapText="1"/>
    </xf>
    <xf numFmtId="0" fontId="15" fillId="3" borderId="21" xfId="12" applyFont="1" applyFill="1" applyBorder="1" applyAlignment="1">
      <alignment horizontal="center" vertical="center"/>
    </xf>
    <xf numFmtId="0" fontId="15" fillId="3" borderId="7" xfId="12" applyFont="1" applyFill="1" applyBorder="1" applyAlignment="1">
      <alignment horizontal="center" vertical="center"/>
    </xf>
    <xf numFmtId="0" fontId="15" fillId="3" borderId="1" xfId="12" applyFont="1" applyFill="1" applyBorder="1" applyAlignment="1">
      <alignment horizontal="center" vertical="center"/>
    </xf>
    <xf numFmtId="0" fontId="15" fillId="3" borderId="3" xfId="12" applyFont="1" applyFill="1" applyBorder="1" applyAlignment="1">
      <alignment horizontal="center" vertical="center"/>
    </xf>
    <xf numFmtId="0" fontId="18" fillId="3" borderId="15" xfId="22" applyFont="1" applyFill="1" applyBorder="1" applyAlignment="1">
      <alignment horizontal="left" vertical="top" wrapText="1"/>
    </xf>
    <xf numFmtId="0" fontId="18" fillId="3" borderId="14" xfId="22" applyFont="1" applyFill="1" applyBorder="1" applyAlignment="1">
      <alignment horizontal="left" vertical="top" wrapText="1"/>
    </xf>
    <xf numFmtId="0" fontId="15" fillId="3" borderId="16" xfId="12" applyFont="1" applyFill="1" applyBorder="1" applyAlignment="1">
      <alignment horizontal="left" vertical="top" wrapText="1"/>
    </xf>
    <xf numFmtId="0" fontId="15" fillId="3" borderId="9" xfId="12" applyFont="1" applyFill="1" applyBorder="1" applyAlignment="1">
      <alignment horizontal="left" vertical="top" wrapText="1"/>
    </xf>
    <xf numFmtId="0" fontId="19" fillId="3" borderId="19" xfId="12" applyFill="1" applyBorder="1" applyAlignment="1">
      <alignment horizontal="left" wrapText="1"/>
    </xf>
    <xf numFmtId="0" fontId="19" fillId="3" borderId="1" xfId="12" applyFill="1" applyBorder="1" applyAlignment="1">
      <alignment horizontal="left" wrapText="1"/>
    </xf>
    <xf numFmtId="0" fontId="19" fillId="3" borderId="3" xfId="12" applyFill="1" applyBorder="1" applyAlignment="1">
      <alignment horizontal="left" wrapText="1"/>
    </xf>
    <xf numFmtId="0" fontId="15" fillId="3" borderId="14" xfId="0" applyFont="1" applyFill="1" applyBorder="1" applyAlignment="1">
      <alignment horizontal="left" vertical="center" wrapText="1"/>
    </xf>
    <xf numFmtId="0" fontId="54" fillId="8" borderId="20" xfId="40" applyFont="1" applyFill="1" applyBorder="1" applyAlignment="1">
      <alignment horizontal="left"/>
    </xf>
    <xf numFmtId="0" fontId="54" fillId="8" borderId="6" xfId="40" applyFont="1" applyFill="1" applyBorder="1" applyAlignment="1">
      <alignment horizontal="left"/>
    </xf>
    <xf numFmtId="0" fontId="54" fillId="8" borderId="11" xfId="40" applyFont="1" applyFill="1" applyBorder="1" applyAlignment="1">
      <alignment horizontal="left"/>
    </xf>
    <xf numFmtId="164" fontId="32" fillId="3" borderId="15" xfId="40" applyNumberFormat="1" applyFont="1" applyFill="1" applyBorder="1" applyAlignment="1">
      <alignment horizontal="left"/>
    </xf>
    <xf numFmtId="164" fontId="32" fillId="3" borderId="14" xfId="40" applyNumberFormat="1" applyFont="1" applyFill="1" applyBorder="1" applyAlignment="1">
      <alignment horizontal="left"/>
    </xf>
    <xf numFmtId="164" fontId="32" fillId="3" borderId="5" xfId="40" applyNumberFormat="1" applyFont="1" applyFill="1" applyBorder="1" applyAlignment="1">
      <alignment horizontal="left"/>
    </xf>
    <xf numFmtId="164" fontId="15" fillId="3" borderId="12" xfId="40" applyNumberFormat="1" applyFont="1" applyFill="1" applyBorder="1" applyAlignment="1">
      <alignment horizontal="left" vertical="top" wrapText="1"/>
    </xf>
    <xf numFmtId="164" fontId="15" fillId="3" borderId="0" xfId="40" applyNumberFormat="1" applyFont="1" applyFill="1" applyAlignment="1">
      <alignment horizontal="left" vertical="top" wrapText="1"/>
    </xf>
    <xf numFmtId="164" fontId="15" fillId="3" borderId="2" xfId="40" applyNumberFormat="1" applyFont="1" applyFill="1" applyBorder="1" applyAlignment="1">
      <alignment horizontal="left" vertical="top" wrapText="1"/>
    </xf>
    <xf numFmtId="0" fontId="15" fillId="3" borderId="12" xfId="12" applyFont="1" applyFill="1" applyBorder="1" applyAlignment="1">
      <alignment horizontal="left" vertical="top" wrapText="1"/>
    </xf>
    <xf numFmtId="0" fontId="15" fillId="3" borderId="2" xfId="12" applyFont="1" applyFill="1" applyBorder="1" applyAlignment="1">
      <alignment horizontal="left" vertical="top" wrapText="1"/>
    </xf>
    <xf numFmtId="164" fontId="15" fillId="3" borderId="14" xfId="40" applyNumberFormat="1" applyFont="1" applyFill="1" applyBorder="1" applyAlignment="1">
      <alignment horizontal="left" vertical="top" wrapText="1"/>
    </xf>
    <xf numFmtId="0" fontId="15" fillId="3" borderId="14" xfId="40" applyFont="1" applyFill="1" applyBorder="1" applyAlignment="1">
      <alignment horizontal="center" vertical="top" wrapText="1"/>
    </xf>
    <xf numFmtId="0" fontId="15" fillId="3" borderId="14" xfId="40" applyFont="1" applyFill="1" applyBorder="1" applyAlignment="1">
      <alignment horizontal="center" vertical="top"/>
    </xf>
    <xf numFmtId="0" fontId="15" fillId="3" borderId="5" xfId="40" applyFont="1" applyFill="1" applyBorder="1" applyAlignment="1">
      <alignment horizontal="center" vertical="top"/>
    </xf>
    <xf numFmtId="0" fontId="15" fillId="3" borderId="0" xfId="22" applyFont="1" applyFill="1" applyAlignment="1">
      <alignment horizontal="left" vertical="top" wrapText="1"/>
    </xf>
    <xf numFmtId="0" fontId="15" fillId="3" borderId="1" xfId="22" applyFont="1" applyFill="1" applyBorder="1" applyAlignment="1">
      <alignment horizontal="left" vertical="top" wrapText="1"/>
    </xf>
    <xf numFmtId="0" fontId="15" fillId="3" borderId="21" xfId="12" applyFont="1" applyFill="1" applyBorder="1" applyAlignment="1">
      <alignment horizontal="left" vertical="top" wrapText="1"/>
    </xf>
    <xf numFmtId="0" fontId="15" fillId="3" borderId="0" xfId="12" applyFont="1" applyFill="1" applyAlignment="1">
      <alignment horizontal="left" vertical="top" wrapText="1"/>
    </xf>
    <xf numFmtId="0" fontId="15" fillId="3" borderId="1" xfId="12" applyFont="1" applyFill="1" applyBorder="1" applyAlignment="1">
      <alignment horizontal="left" vertical="top" wrapText="1"/>
    </xf>
    <xf numFmtId="0" fontId="36" fillId="3" borderId="21" xfId="0" applyFont="1" applyFill="1" applyBorder="1" applyAlignment="1">
      <alignment horizontal="left" vertical="top" wrapText="1"/>
    </xf>
    <xf numFmtId="0" fontId="36" fillId="3" borderId="0" xfId="0" applyFont="1" applyFill="1" applyAlignment="1">
      <alignment horizontal="left" vertical="top" wrapText="1"/>
    </xf>
    <xf numFmtId="0" fontId="36" fillId="3" borderId="21" xfId="12" applyFont="1" applyFill="1" applyBorder="1" applyAlignment="1" applyProtection="1">
      <alignment horizontal="left" vertical="top" wrapText="1"/>
      <protection locked="0"/>
    </xf>
    <xf numFmtId="0" fontId="36" fillId="3" borderId="0" xfId="12" applyFont="1" applyFill="1" applyAlignment="1" applyProtection="1">
      <alignment horizontal="left" vertical="top" wrapText="1"/>
      <protection locked="0"/>
    </xf>
    <xf numFmtId="164" fontId="38" fillId="3" borderId="12" xfId="0" applyNumberFormat="1" applyFont="1" applyFill="1" applyBorder="1" applyAlignment="1">
      <alignment horizontal="left" vertical="top" wrapText="1"/>
    </xf>
    <xf numFmtId="164" fontId="38" fillId="3" borderId="0" xfId="0" applyNumberFormat="1" applyFont="1" applyFill="1" applyAlignment="1">
      <alignment horizontal="left" vertical="top" wrapText="1"/>
    </xf>
    <xf numFmtId="164" fontId="38" fillId="3" borderId="2" xfId="0" applyNumberFormat="1" applyFont="1" applyFill="1" applyBorder="1" applyAlignment="1">
      <alignment horizontal="left" vertical="top" wrapText="1"/>
    </xf>
    <xf numFmtId="0" fontId="38" fillId="3" borderId="19" xfId="0" applyFont="1" applyFill="1" applyBorder="1" applyAlignment="1">
      <alignment horizontal="left" vertical="top" wrapText="1"/>
    </xf>
    <xf numFmtId="0" fontId="38" fillId="3" borderId="1" xfId="0" applyFont="1" applyFill="1" applyBorder="1" applyAlignment="1">
      <alignment horizontal="left" vertical="top" wrapText="1"/>
    </xf>
    <xf numFmtId="0" fontId="38" fillId="3" borderId="3" xfId="0" applyFont="1" applyFill="1" applyBorder="1" applyAlignment="1">
      <alignment horizontal="left" vertical="top" wrapText="1"/>
    </xf>
    <xf numFmtId="0" fontId="36" fillId="3" borderId="20" xfId="0" applyFont="1" applyFill="1" applyBorder="1" applyAlignment="1">
      <alignment horizontal="left" vertical="top" wrapText="1"/>
    </xf>
    <xf numFmtId="0" fontId="36" fillId="3" borderId="6" xfId="0" applyFont="1" applyFill="1" applyBorder="1" applyAlignment="1">
      <alignment horizontal="left" vertical="top" wrapText="1"/>
    </xf>
    <xf numFmtId="0" fontId="36" fillId="3" borderId="11" xfId="0" applyFont="1" applyFill="1" applyBorder="1" applyAlignment="1">
      <alignment horizontal="left" vertical="top" wrapText="1"/>
    </xf>
    <xf numFmtId="0" fontId="36" fillId="3" borderId="12" xfId="0" applyFont="1" applyFill="1" applyBorder="1" applyAlignment="1">
      <alignment horizontal="left" vertical="top" wrapText="1"/>
    </xf>
    <xf numFmtId="0" fontId="36" fillId="3" borderId="2" xfId="0" applyFont="1" applyFill="1" applyBorder="1" applyAlignment="1">
      <alignment horizontal="left" vertical="top" wrapText="1"/>
    </xf>
    <xf numFmtId="0" fontId="15" fillId="3" borderId="22" xfId="12" applyFont="1" applyFill="1" applyBorder="1" applyAlignment="1">
      <alignment horizontal="center" vertical="center" wrapText="1"/>
    </xf>
    <xf numFmtId="0" fontId="15" fillId="3" borderId="0" xfId="12" applyFont="1" applyFill="1" applyAlignment="1">
      <alignment horizontal="center" vertical="center" wrapText="1"/>
    </xf>
    <xf numFmtId="0" fontId="15" fillId="3" borderId="4" xfId="12" applyFont="1" applyFill="1" applyBorder="1" applyAlignment="1">
      <alignment horizontal="center" vertical="center" wrapText="1"/>
    </xf>
    <xf numFmtId="0" fontId="22" fillId="8" borderId="20" xfId="12" applyFont="1" applyFill="1" applyBorder="1" applyAlignment="1">
      <alignment horizontal="left"/>
    </xf>
    <xf numFmtId="0" fontId="22" fillId="8" borderId="6" xfId="12" applyFont="1" applyFill="1" applyBorder="1" applyAlignment="1">
      <alignment horizontal="left"/>
    </xf>
    <xf numFmtId="0" fontId="22" fillId="8" borderId="11" xfId="12" applyFont="1" applyFill="1" applyBorder="1" applyAlignment="1">
      <alignment horizontal="left"/>
    </xf>
    <xf numFmtId="0" fontId="15" fillId="3" borderId="1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32" fillId="3" borderId="0" xfId="43" applyFont="1" applyFill="1" applyAlignment="1">
      <alignment horizontal="center"/>
    </xf>
    <xf numFmtId="0" fontId="32" fillId="3" borderId="2" xfId="43" applyFont="1" applyFill="1" applyBorder="1" applyAlignment="1">
      <alignment horizontal="center"/>
    </xf>
    <xf numFmtId="0" fontId="15" fillId="3" borderId="3" xfId="0" applyFont="1" applyFill="1" applyBorder="1" applyAlignment="1">
      <alignment horizontal="left" vertical="top" wrapText="1"/>
    </xf>
    <xf numFmtId="0" fontId="15" fillId="3" borderId="2" xfId="0" applyFont="1" applyFill="1" applyBorder="1" applyAlignment="1">
      <alignment horizontal="left" vertical="top" wrapText="1"/>
    </xf>
    <xf numFmtId="164" fontId="18" fillId="11" borderId="15" xfId="43" applyNumberFormat="1" applyFont="1" applyFill="1" applyBorder="1" applyAlignment="1">
      <alignment horizontal="left" vertical="top" wrapText="1"/>
    </xf>
    <xf numFmtId="164" fontId="18" fillId="11" borderId="14" xfId="43" applyNumberFormat="1" applyFont="1" applyFill="1" applyBorder="1" applyAlignment="1">
      <alignment horizontal="left" vertical="top" wrapText="1"/>
    </xf>
    <xf numFmtId="164" fontId="18" fillId="11" borderId="5" xfId="43" applyNumberFormat="1" applyFont="1" applyFill="1" applyBorder="1" applyAlignment="1">
      <alignment horizontal="left" vertical="top" wrapText="1"/>
    </xf>
    <xf numFmtId="0" fontId="32" fillId="3" borderId="21" xfId="0" applyFont="1" applyFill="1" applyBorder="1" applyAlignment="1">
      <alignment horizontal="left" vertical="top" wrapText="1"/>
    </xf>
    <xf numFmtId="0" fontId="32" fillId="3" borderId="1" xfId="0" applyFont="1" applyFill="1" applyBorder="1" applyAlignment="1">
      <alignment horizontal="left" vertical="top" wrapText="1"/>
    </xf>
    <xf numFmtId="164" fontId="32" fillId="3" borderId="21" xfId="43" applyNumberFormat="1" applyFont="1" applyFill="1" applyBorder="1" applyAlignment="1">
      <alignment horizontal="left" vertical="top" wrapText="1"/>
    </xf>
    <xf numFmtId="164" fontId="32" fillId="3" borderId="1" xfId="43" applyNumberFormat="1" applyFont="1" applyFill="1" applyBorder="1" applyAlignment="1">
      <alignment horizontal="left" vertical="top" wrapText="1"/>
    </xf>
    <xf numFmtId="164" fontId="15" fillId="3" borderId="21" xfId="43" applyNumberFormat="1" applyFont="1" applyFill="1" applyBorder="1" applyAlignment="1">
      <alignment horizontal="left" vertical="top" wrapText="1"/>
    </xf>
    <xf numFmtId="164" fontId="15" fillId="3" borderId="1" xfId="43" applyNumberFormat="1" applyFont="1" applyFill="1" applyBorder="1" applyAlignment="1">
      <alignment horizontal="left" vertical="top" wrapText="1"/>
    </xf>
    <xf numFmtId="0" fontId="15" fillId="3" borderId="14" xfId="0" applyFont="1" applyFill="1" applyBorder="1" applyAlignment="1">
      <alignment horizontal="left" vertical="top" wrapText="1"/>
    </xf>
    <xf numFmtId="0" fontId="15" fillId="3" borderId="5" xfId="0" applyFont="1" applyFill="1" applyBorder="1" applyAlignment="1">
      <alignment horizontal="left" vertical="top" wrapText="1"/>
    </xf>
    <xf numFmtId="164" fontId="15" fillId="3" borderId="18" xfId="43" applyNumberFormat="1" applyFont="1" applyFill="1" applyBorder="1" applyAlignment="1">
      <alignment horizontal="left" vertical="top" wrapText="1"/>
    </xf>
    <xf numFmtId="164" fontId="15" fillId="3" borderId="7" xfId="43" applyNumberFormat="1" applyFont="1" applyFill="1" applyBorder="1" applyAlignment="1">
      <alignment horizontal="left" vertical="top" wrapText="1"/>
    </xf>
    <xf numFmtId="164" fontId="15" fillId="3" borderId="12" xfId="43" applyNumberFormat="1" applyFont="1" applyFill="1" applyBorder="1" applyAlignment="1">
      <alignment horizontal="left" vertical="top" wrapText="1"/>
    </xf>
    <xf numFmtId="164" fontId="15" fillId="3" borderId="0" xfId="43" applyNumberFormat="1" applyFont="1" applyFill="1" applyAlignment="1">
      <alignment horizontal="left" vertical="top" wrapText="1"/>
    </xf>
    <xf numFmtId="164" fontId="15" fillId="3" borderId="2" xfId="43" applyNumberFormat="1" applyFont="1" applyFill="1" applyBorder="1" applyAlignment="1">
      <alignment horizontal="left" vertical="top" wrapText="1"/>
    </xf>
    <xf numFmtId="0" fontId="15" fillId="3" borderId="1"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14" xfId="0" applyFont="1" applyFill="1" applyBorder="1" applyAlignment="1">
      <alignment horizontal="center" vertical="top" wrapText="1"/>
    </xf>
    <xf numFmtId="0" fontId="15" fillId="3" borderId="5" xfId="0" applyFont="1" applyFill="1" applyBorder="1" applyAlignment="1">
      <alignment horizontal="center" vertical="top" wrapText="1"/>
    </xf>
    <xf numFmtId="0" fontId="15" fillId="3" borderId="30"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2" fillId="3" borderId="14" xfId="22" applyFont="1" applyFill="1" applyBorder="1" applyAlignment="1">
      <alignment horizontal="left" vertical="top" wrapText="1"/>
    </xf>
    <xf numFmtId="0" fontId="15" fillId="3" borderId="14" xfId="12" applyFont="1" applyFill="1" applyBorder="1" applyAlignment="1">
      <alignment horizontal="left" wrapText="1"/>
    </xf>
    <xf numFmtId="0" fontId="15" fillId="3" borderId="5" xfId="12" applyFont="1" applyFill="1" applyBorder="1" applyAlignment="1">
      <alignment horizontal="left" wrapText="1"/>
    </xf>
    <xf numFmtId="0" fontId="15" fillId="3" borderId="14" xfId="12" applyFont="1" applyFill="1" applyBorder="1" applyAlignment="1">
      <alignment horizontal="left"/>
    </xf>
    <xf numFmtId="0" fontId="15" fillId="3" borderId="5" xfId="12" applyFont="1" applyFill="1" applyBorder="1" applyAlignment="1">
      <alignment horizontal="left"/>
    </xf>
    <xf numFmtId="0" fontId="32" fillId="3" borderId="30" xfId="22" applyFont="1" applyFill="1" applyBorder="1" applyAlignment="1">
      <alignment horizontal="left" vertical="top" wrapText="1"/>
    </xf>
    <xf numFmtId="0" fontId="15" fillId="3" borderId="14" xfId="22" applyFont="1" applyFill="1" applyBorder="1" applyAlignment="1">
      <alignment horizontal="left" vertical="center" wrapText="1"/>
    </xf>
    <xf numFmtId="0" fontId="32" fillId="4" borderId="27" xfId="12" applyFont="1" applyFill="1" applyBorder="1" applyAlignment="1">
      <alignment horizontal="left" vertical="top" wrapText="1"/>
    </xf>
    <xf numFmtId="0" fontId="32" fillId="4" borderId="0" xfId="12" applyFont="1" applyFill="1" applyAlignment="1">
      <alignment horizontal="left" vertical="top" wrapText="1"/>
    </xf>
    <xf numFmtId="0" fontId="22" fillId="8" borderId="20" xfId="12" applyFont="1" applyFill="1" applyBorder="1" applyAlignment="1">
      <alignment horizontal="left" vertical="top"/>
    </xf>
    <xf numFmtId="0" fontId="22" fillId="8" borderId="6" xfId="12" applyFont="1" applyFill="1" applyBorder="1" applyAlignment="1">
      <alignment horizontal="left" vertical="top"/>
    </xf>
    <xf numFmtId="0" fontId="32" fillId="4" borderId="21" xfId="12" applyFont="1" applyFill="1" applyBorder="1" applyAlignment="1">
      <alignment horizontal="left" vertical="top" wrapText="1"/>
    </xf>
    <xf numFmtId="0" fontId="32" fillId="3" borderId="0" xfId="12" applyFont="1" applyFill="1" applyAlignment="1">
      <alignment horizontal="left" vertical="top" wrapText="1"/>
    </xf>
    <xf numFmtId="0" fontId="32" fillId="3" borderId="26" xfId="12" applyFont="1" applyFill="1" applyBorder="1" applyAlignment="1">
      <alignment horizontal="left" vertical="top" wrapText="1"/>
    </xf>
    <xf numFmtId="0" fontId="32" fillId="4" borderId="1" xfId="12" applyFont="1" applyFill="1" applyBorder="1" applyAlignment="1">
      <alignment horizontal="left" vertical="top" wrapText="1"/>
    </xf>
    <xf numFmtId="0" fontId="15" fillId="4" borderId="14" xfId="12" applyFont="1" applyFill="1" applyBorder="1" applyAlignment="1">
      <alignment horizontal="center" vertical="top"/>
    </xf>
    <xf numFmtId="0" fontId="15" fillId="4" borderId="5" xfId="12" applyFont="1" applyFill="1" applyBorder="1" applyAlignment="1">
      <alignment horizontal="center" vertical="top"/>
    </xf>
    <xf numFmtId="0" fontId="32" fillId="3" borderId="27" xfId="12" applyFont="1" applyFill="1" applyBorder="1" applyAlignment="1">
      <alignment horizontal="left" vertical="top" wrapText="1"/>
    </xf>
    <xf numFmtId="0" fontId="15" fillId="4" borderId="27" xfId="12" applyFont="1" applyFill="1" applyBorder="1" applyAlignment="1">
      <alignment horizontal="center" vertical="center"/>
    </xf>
    <xf numFmtId="0" fontId="15" fillId="4" borderId="1" xfId="12" applyFont="1" applyFill="1" applyBorder="1" applyAlignment="1">
      <alignment horizontal="center" vertical="center"/>
    </xf>
    <xf numFmtId="0" fontId="15" fillId="4" borderId="27" xfId="12" applyFont="1" applyFill="1" applyBorder="1" applyAlignment="1">
      <alignment horizontal="center" vertical="center" wrapText="1"/>
    </xf>
  </cellXfs>
  <cellStyles count="50">
    <cellStyle name="Answer Codes" xfId="1" xr:uid="{00000000-0005-0000-0000-000000000000}"/>
    <cellStyle name="Comma 2" xfId="2" xr:uid="{00000000-0005-0000-0000-000001000000}"/>
    <cellStyle name="Module title" xfId="3" xr:uid="{00000000-0005-0000-0000-000002000000}"/>
    <cellStyle name="Normal" xfId="0" builtinId="0"/>
    <cellStyle name="Normal 10" xfId="31" xr:uid="{00000000-0005-0000-0000-000004000000}"/>
    <cellStyle name="Normal 11" xfId="34" xr:uid="{00000000-0005-0000-0000-000005000000}"/>
    <cellStyle name="Normal 11 2" xfId="35" xr:uid="{00000000-0005-0000-0000-000006000000}"/>
    <cellStyle name="Normal 11 3" xfId="41" xr:uid="{00000000-0005-0000-0000-000007000000}"/>
    <cellStyle name="Normal 12" xfId="36" xr:uid="{00000000-0005-0000-0000-000008000000}"/>
    <cellStyle name="Normal 13" xfId="37" xr:uid="{00000000-0005-0000-0000-000009000000}"/>
    <cellStyle name="Normal 14" xfId="39" xr:uid="{00000000-0005-0000-0000-00000A000000}"/>
    <cellStyle name="Normal 15" xfId="40" xr:uid="{00000000-0005-0000-0000-00000B000000}"/>
    <cellStyle name="Normal 15 2" xfId="48" xr:uid="{E76217A9-B39F-48EB-8563-20A25A05637D}"/>
    <cellStyle name="Normal 15 3" xfId="49" xr:uid="{DC383201-386D-466E-9ABE-5536E4FCBF14}"/>
    <cellStyle name="Normal 16" xfId="42" xr:uid="{00000000-0005-0000-0000-00000C000000}"/>
    <cellStyle name="Normal 17" xfId="44" xr:uid="{00000000-0005-0000-0000-00000D000000}"/>
    <cellStyle name="Normal 2" xfId="4" xr:uid="{00000000-0005-0000-0000-00000E000000}"/>
    <cellStyle name="Normal 2 2" xfId="43" xr:uid="{00000000-0005-0000-0000-00000F000000}"/>
    <cellStyle name="Normal 3" xfId="5" xr:uid="{00000000-0005-0000-0000-000010000000}"/>
    <cellStyle name="Normal 3 2" xfId="6" xr:uid="{00000000-0005-0000-0000-000011000000}"/>
    <cellStyle name="Normal 3 3" xfId="47" xr:uid="{00000000-0005-0000-0000-000012000000}"/>
    <cellStyle name="Normal 4" xfId="7" xr:uid="{00000000-0005-0000-0000-000013000000}"/>
    <cellStyle name="Normal 4 2" xfId="8" xr:uid="{00000000-0005-0000-0000-000014000000}"/>
    <cellStyle name="Normal 4 2 2" xfId="9" xr:uid="{00000000-0005-0000-0000-000015000000}"/>
    <cellStyle name="Normal 4 2 3" xfId="10" xr:uid="{00000000-0005-0000-0000-000016000000}"/>
    <cellStyle name="Normal 4 3" xfId="11" xr:uid="{00000000-0005-0000-0000-000017000000}"/>
    <cellStyle name="Normal 4 3 2" xfId="12" xr:uid="{00000000-0005-0000-0000-000018000000}"/>
    <cellStyle name="Normal 5" xfId="13" xr:uid="{00000000-0005-0000-0000-000019000000}"/>
    <cellStyle name="Normal 5 2" xfId="14" xr:uid="{00000000-0005-0000-0000-00001A000000}"/>
    <cellStyle name="Normal 5 2 2" xfId="15" xr:uid="{00000000-0005-0000-0000-00001B000000}"/>
    <cellStyle name="Normal 5 2 3" xfId="16" xr:uid="{00000000-0005-0000-0000-00001C000000}"/>
    <cellStyle name="Normal 5 3" xfId="17" xr:uid="{00000000-0005-0000-0000-00001D000000}"/>
    <cellStyle name="Normal 5 3 2" xfId="29" xr:uid="{00000000-0005-0000-0000-00001E000000}"/>
    <cellStyle name="Normal 6" xfId="18" xr:uid="{00000000-0005-0000-0000-00001F000000}"/>
    <cellStyle name="Normal 7" xfId="19" xr:uid="{00000000-0005-0000-0000-000020000000}"/>
    <cellStyle name="Normal 7 2" xfId="20" xr:uid="{00000000-0005-0000-0000-000021000000}"/>
    <cellStyle name="Normal 7 3" xfId="21" xr:uid="{00000000-0005-0000-0000-000022000000}"/>
    <cellStyle name="Normal 8" xfId="28" xr:uid="{00000000-0005-0000-0000-000023000000}"/>
    <cellStyle name="Normal 9" xfId="30" xr:uid="{00000000-0005-0000-0000-000024000000}"/>
    <cellStyle name="Normal 9 2" xfId="32" xr:uid="{00000000-0005-0000-0000-000025000000}"/>
    <cellStyle name="Normal 9 2 2" xfId="33" xr:uid="{00000000-0005-0000-0000-000026000000}"/>
    <cellStyle name="Normal 9 2 2 2" xfId="38" xr:uid="{00000000-0005-0000-0000-000027000000}"/>
    <cellStyle name="Normal_education_jd.xls" xfId="22" xr:uid="{00000000-0005-0000-0000-000028000000}"/>
    <cellStyle name="Normale 2" xfId="45" xr:uid="{00000000-0005-0000-0000-000029000000}"/>
    <cellStyle name="Normale 3" xfId="46" xr:uid="{00000000-0005-0000-0000-00002A000000}"/>
    <cellStyle name="Questions &amp; instructions" xfId="23" xr:uid="{00000000-0005-0000-0000-00002B000000}"/>
    <cellStyle name="Questions &amp; instructions 2" xfId="24" xr:uid="{00000000-0005-0000-0000-00002C000000}"/>
    <cellStyle name="Questions &amp; instructions_education_jd.xls" xfId="25" xr:uid="{00000000-0005-0000-0000-00002D000000}"/>
    <cellStyle name="Suppl Instructions" xfId="26" xr:uid="{00000000-0005-0000-0000-00002E000000}"/>
    <cellStyle name="Suppl Instructions 2" xfId="27" xr:uid="{00000000-0005-0000-0000-00002F000000}"/>
  </cellStyles>
  <dxfs count="228">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9"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FF0000"/>
        </patternFill>
      </fill>
    </dxf>
    <dxf>
      <font>
        <color auto="1"/>
      </font>
      <fill>
        <patternFill>
          <bgColor rgb="FFFF6D9E"/>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4685D2"/>
        </patternFill>
      </fill>
    </dxf>
    <dxf>
      <fill>
        <patternFill>
          <bgColor rgb="FFEEB400"/>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patternType="solid">
          <fgColor indexed="64"/>
          <bgColor rgb="FFDCC97A"/>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theme="2" tint="-0.24994659260841701"/>
        </patternFill>
      </fill>
    </dxf>
    <dxf>
      <fill>
        <patternFill>
          <bgColor theme="6" tint="0.39994506668294322"/>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FF00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6"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2" tint="-0.24994659260841701"/>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E1AAA9"/>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bgColor theme="2" tint="-0.24994659260841701"/>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FF0000"/>
        </patternFill>
      </fill>
    </dxf>
    <dxf>
      <font>
        <color auto="1"/>
      </font>
      <fill>
        <patternFill>
          <bgColor rgb="FFFF6D9E"/>
        </patternFill>
      </fill>
    </dxf>
    <dxf>
      <fill>
        <patternFill>
          <bgColor theme="6" tint="0.3999450666829432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ont>
        <color auto="1"/>
      </font>
      <fill>
        <patternFill>
          <bgColor rgb="FFFF6D9E"/>
        </patternFill>
      </fill>
    </dxf>
    <dxf>
      <fill>
        <patternFill>
          <bgColor theme="6" tint="0.39994506668294322"/>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rgb="FF4685D2"/>
        </patternFill>
      </fill>
    </dxf>
    <dxf>
      <fill>
        <patternFill>
          <bgColor theme="2" tint="-0.24994659260841701"/>
        </patternFill>
      </fill>
    </dxf>
    <dxf>
      <fill>
        <patternFill>
          <bgColor rgb="FFFF0000"/>
        </patternFill>
      </fill>
    </dxf>
    <dxf>
      <fill>
        <patternFill patternType="solid">
          <fgColor indexed="64"/>
          <bgColor theme="4" tint="0.59999389629810485"/>
        </patternFill>
      </fill>
    </dxf>
    <dxf>
      <font>
        <color auto="1"/>
      </font>
      <fill>
        <patternFill>
          <bgColor rgb="FFFF6D9E"/>
        </patternFill>
      </fill>
    </dxf>
    <dxf>
      <fill>
        <patternFill>
          <bgColor theme="9" tint="0.39994506668294322"/>
        </patternFill>
      </fill>
    </dxf>
    <dxf>
      <fill>
        <patternFill>
          <bgColor rgb="FFFF9900"/>
        </patternFill>
      </fill>
    </dxf>
    <dxf>
      <fill>
        <patternFill patternType="solid">
          <fgColor indexed="64"/>
          <bgColor theme="0" tint="-4.9989318521683403E-2"/>
        </patternFill>
      </fill>
    </dxf>
    <dxf>
      <fill>
        <patternFill>
          <bgColor rgb="FFEEB400"/>
        </patternFill>
      </fill>
    </dxf>
    <dxf>
      <fill>
        <patternFill>
          <bgColor rgb="FFEEB400"/>
        </patternFill>
      </fill>
    </dxf>
    <dxf>
      <fill>
        <patternFill>
          <bgColor rgb="FFFF9900"/>
        </patternFill>
      </fill>
    </dxf>
    <dxf>
      <fill>
        <patternFill patternType="solid">
          <fgColor indexed="64"/>
          <bgColor theme="6" tint="0.59999389629810485"/>
        </patternFill>
      </fill>
    </dxf>
    <dxf>
      <fill>
        <patternFill>
          <bgColor rgb="FFFF99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EEB400"/>
        </patternFill>
      </fill>
    </dxf>
    <dxf>
      <fill>
        <patternFill>
          <bgColor rgb="FFEEB400"/>
        </patternFill>
      </fill>
    </dxf>
    <dxf>
      <fill>
        <patternFill>
          <bgColor rgb="FFFF0000"/>
        </patternFill>
      </fill>
    </dxf>
    <dxf>
      <fill>
        <patternFill>
          <bgColor rgb="FFE1AAA9"/>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theme="0" tint="-4.9989318521683403E-2"/>
        </patternFill>
      </fill>
    </dxf>
    <dxf>
      <font>
        <color auto="1"/>
      </font>
      <fill>
        <patternFill>
          <bgColor rgb="FFFF6D9E"/>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theme="2" tint="-0.24994659260841701"/>
        </patternFill>
      </fill>
    </dxf>
    <dxf>
      <fill>
        <patternFill patternType="solid">
          <fgColor indexed="64"/>
          <bgColor theme="0" tint="-4.9989318521683403E-2"/>
        </patternFill>
      </fill>
    </dxf>
    <dxf>
      <fill>
        <patternFill>
          <bgColor rgb="FFFF9900"/>
        </patternFill>
      </fill>
    </dxf>
    <dxf>
      <fill>
        <patternFill>
          <bgColor rgb="FFEEB400"/>
        </patternFill>
      </fill>
    </dxf>
    <dxf>
      <fill>
        <patternFill>
          <bgColor rgb="FFFF0000"/>
        </patternFill>
      </fill>
    </dxf>
    <dxf>
      <fill>
        <patternFill>
          <bgColor theme="6" tint="0.39994506668294322"/>
        </patternFill>
      </fill>
    </dxf>
    <dxf>
      <fill>
        <patternFill patternType="solid">
          <fgColor indexed="64"/>
          <bgColor rgb="FFDCC97A"/>
        </patternFill>
      </fill>
    </dxf>
    <dxf>
      <fill>
        <patternFill>
          <bgColor rgb="FFE1AAA9"/>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EEB400"/>
        </patternFill>
      </fill>
    </dxf>
    <dxf>
      <fill>
        <patternFill>
          <bgColor rgb="FFFF99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CC99"/>
      <color rgb="FFFF66CC"/>
      <color rgb="FFFF3399"/>
      <color rgb="FFCC99FF"/>
      <color rgb="FF0000FF"/>
      <color rgb="FF6699FF"/>
      <color rgb="FF9999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148590</xdr:colOff>
      <xdr:row>5</xdr:row>
      <xdr:rowOff>11431</xdr:rowOff>
    </xdr:from>
    <xdr:to>
      <xdr:col>7</xdr:col>
      <xdr:colOff>53340</xdr:colOff>
      <xdr:row>7</xdr:row>
      <xdr:rowOff>137161</xdr:rowOff>
    </xdr:to>
    <xdr:sp macro="" textlink="">
      <xdr:nvSpPr>
        <xdr:cNvPr id="2" name="Right Brace 1">
          <a:extLst>
            <a:ext uri="{FF2B5EF4-FFF2-40B4-BE49-F238E27FC236}">
              <a16:creationId xmlns:a16="http://schemas.microsoft.com/office/drawing/2014/main" id="{DC5CD881-B980-4AEF-ADAB-F573017BE160}"/>
            </a:ext>
          </a:extLst>
        </xdr:cNvPr>
        <xdr:cNvSpPr/>
      </xdr:nvSpPr>
      <xdr:spPr>
        <a:xfrm>
          <a:off x="6297930" y="1139191"/>
          <a:ext cx="163830" cy="42291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148590</xdr:colOff>
      <xdr:row>3</xdr:row>
      <xdr:rowOff>11431</xdr:rowOff>
    </xdr:from>
    <xdr:to>
      <xdr:col>7</xdr:col>
      <xdr:colOff>53340</xdr:colOff>
      <xdr:row>5</xdr:row>
      <xdr:rowOff>0</xdr:rowOff>
    </xdr:to>
    <xdr:sp macro="" textlink="">
      <xdr:nvSpPr>
        <xdr:cNvPr id="2" name="Right Brace 1">
          <a:extLst>
            <a:ext uri="{FF2B5EF4-FFF2-40B4-BE49-F238E27FC236}">
              <a16:creationId xmlns:a16="http://schemas.microsoft.com/office/drawing/2014/main" id="{B85B0570-1867-4D70-89E1-AB1C2805FB82}"/>
            </a:ext>
          </a:extLst>
        </xdr:cNvPr>
        <xdr:cNvSpPr/>
      </xdr:nvSpPr>
      <xdr:spPr>
        <a:xfrm>
          <a:off x="6061710" y="1108711"/>
          <a:ext cx="171450" cy="43053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6</xdr:row>
      <xdr:rowOff>11431</xdr:rowOff>
    </xdr:from>
    <xdr:to>
      <xdr:col>7</xdr:col>
      <xdr:colOff>53340</xdr:colOff>
      <xdr:row>8</xdr:row>
      <xdr:rowOff>0</xdr:rowOff>
    </xdr:to>
    <xdr:sp macro="" textlink="">
      <xdr:nvSpPr>
        <xdr:cNvPr id="3" name="Right Brace 1">
          <a:extLst>
            <a:ext uri="{FF2B5EF4-FFF2-40B4-BE49-F238E27FC236}">
              <a16:creationId xmlns:a16="http://schemas.microsoft.com/office/drawing/2014/main" id="{9A5BF972-467A-4D8C-821B-1881BB501E6B}"/>
            </a:ext>
          </a:extLst>
        </xdr:cNvPr>
        <xdr:cNvSpPr/>
      </xdr:nvSpPr>
      <xdr:spPr>
        <a:xfrm>
          <a:off x="4674870" y="689611"/>
          <a:ext cx="21717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196850</xdr:colOff>
      <xdr:row>5</xdr:row>
      <xdr:rowOff>0</xdr:rowOff>
    </xdr:from>
    <xdr:to>
      <xdr:col>4</xdr:col>
      <xdr:colOff>112268</xdr:colOff>
      <xdr:row>5</xdr:row>
      <xdr:rowOff>1016</xdr:rowOff>
    </xdr:to>
    <xdr:sp macro="" textlink="">
      <xdr:nvSpPr>
        <xdr:cNvPr id="10" name="Right Brace 9">
          <a:extLst>
            <a:ext uri="{FF2B5EF4-FFF2-40B4-BE49-F238E27FC236}">
              <a16:creationId xmlns:a16="http://schemas.microsoft.com/office/drawing/2014/main" id="{5A834923-7471-4F4E-A977-414DEFDCC66A}"/>
            </a:ext>
          </a:extLst>
        </xdr:cNvPr>
        <xdr:cNvSpPr/>
      </xdr:nvSpPr>
      <xdr:spPr>
        <a:xfrm>
          <a:off x="6623050" y="21659850"/>
          <a:ext cx="232918" cy="73126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258973</xdr:colOff>
      <xdr:row>14</xdr:row>
      <xdr:rowOff>39004</xdr:rowOff>
    </xdr:from>
    <xdr:to>
      <xdr:col>5</xdr:col>
      <xdr:colOff>304692</xdr:colOff>
      <xdr:row>16</xdr:row>
      <xdr:rowOff>119724</xdr:rowOff>
    </xdr:to>
    <xdr:sp macro="" textlink="">
      <xdr:nvSpPr>
        <xdr:cNvPr id="4" name="Right Brace 13">
          <a:extLst>
            <a:ext uri="{FF2B5EF4-FFF2-40B4-BE49-F238E27FC236}">
              <a16:creationId xmlns:a16="http://schemas.microsoft.com/office/drawing/2014/main" id="{9BF8B080-6998-4D13-92E4-EFEAC1000591}"/>
            </a:ext>
          </a:extLst>
        </xdr:cNvPr>
        <xdr:cNvSpPr/>
      </xdr:nvSpPr>
      <xdr:spPr>
        <a:xfrm>
          <a:off x="5297698" y="3048904"/>
          <a:ext cx="45719" cy="4236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5</xdr:col>
      <xdr:colOff>201823</xdr:colOff>
      <xdr:row>25</xdr:row>
      <xdr:rowOff>39004</xdr:rowOff>
    </xdr:from>
    <xdr:to>
      <xdr:col>5</xdr:col>
      <xdr:colOff>266700</xdr:colOff>
      <xdr:row>27</xdr:row>
      <xdr:rowOff>15240</xdr:rowOff>
    </xdr:to>
    <xdr:sp macro="" textlink="">
      <xdr:nvSpPr>
        <xdr:cNvPr id="5" name="Right Brace 13">
          <a:extLst>
            <a:ext uri="{FF2B5EF4-FFF2-40B4-BE49-F238E27FC236}">
              <a16:creationId xmlns:a16="http://schemas.microsoft.com/office/drawing/2014/main" id="{2D157E56-C2D9-4FF1-9B94-73DCE3EC0B07}"/>
            </a:ext>
          </a:extLst>
        </xdr:cNvPr>
        <xdr:cNvSpPr/>
      </xdr:nvSpPr>
      <xdr:spPr>
        <a:xfrm>
          <a:off x="5261503" y="5974984"/>
          <a:ext cx="64877" cy="30389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12600">
          <a:solidFill>
            <a:srgbClr val="000000"/>
          </a:solidFill>
          <a:miter lim="800000"/>
          <a:headEnd/>
          <a:tailEnd/>
        </a:ln>
      </a:spPr>
      <a:bodyPr/>
      <a:lstStyle/>
    </a:spDef>
    <a:txDef>
      <a:spPr bwMode="auto">
        <a:solidFill>
          <a:schemeClr val="bg1"/>
        </a:solidFill>
        <a:ln w="6350">
          <a:solidFill>
            <a:schemeClr val="tx1"/>
          </a:solidFill>
          <a:miter lim="800000"/>
          <a:headEnd/>
          <a:tailEnd/>
        </a:ln>
      </a:spPr>
      <a:bodyPr vertOverflow="clip" horzOverflow="clip" wrap="square" lIns="27432" tIns="22860" rIns="0" bIns="0" rtlCol="0" anchor="t" upright="1"/>
      <a:lstStyle>
        <a:defPPr algn="l" rtl="0">
          <a:defRPr sz="900" b="0" i="0" u="sng" strike="noStrike">
            <a:solidFill>
              <a:sysClr val="windowText" lastClr="000000"/>
            </a:solidFill>
            <a:latin typeface="Arial" pitchFamily="34" charset="0"/>
            <a:ea typeface="+mn-ea"/>
            <a:cs typeface="Arial" pitchFamily="34" charset="0"/>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tabColor rgb="FFFFFF00"/>
  </sheetPr>
  <dimension ref="A1:I39"/>
  <sheetViews>
    <sheetView view="pageBreakPreview" topLeftCell="A2" zoomScale="80" zoomScaleNormal="80" zoomScaleSheetLayoutView="80" workbookViewId="0">
      <selection activeCell="L22" sqref="L22"/>
    </sheetView>
  </sheetViews>
  <sheetFormatPr defaultColWidth="8.6640625" defaultRowHeight="11.4" outlineLevelCol="1"/>
  <cols>
    <col min="1" max="1" width="3.109375" style="204" customWidth="1"/>
    <col min="2" max="2" width="42.33203125" style="193" customWidth="1"/>
    <col min="3" max="3" width="29.6640625" style="193" customWidth="1"/>
    <col min="4" max="4" width="3.44140625" style="193" customWidth="1"/>
    <col min="5" max="5" width="14.6640625" style="193" customWidth="1"/>
    <col min="6" max="6" width="3" style="193" customWidth="1"/>
    <col min="7" max="7" width="44.109375" style="193" hidden="1" customWidth="1" outlineLevel="1"/>
    <col min="8" max="8" width="25.44140625" style="193" hidden="1" customWidth="1" outlineLevel="1"/>
    <col min="9" max="9" width="8.6640625" style="193" collapsed="1"/>
    <col min="10" max="16384" width="8.6640625" style="193"/>
  </cols>
  <sheetData>
    <row r="1" spans="1:9" s="194" customFormat="1" ht="17.399999999999999">
      <c r="A1" s="452" t="s">
        <v>333</v>
      </c>
      <c r="B1" s="453"/>
      <c r="C1" s="453"/>
      <c r="D1" s="453"/>
      <c r="E1" s="454"/>
      <c r="G1" s="195" t="s">
        <v>18</v>
      </c>
      <c r="H1" s="195" t="s">
        <v>34</v>
      </c>
      <c r="I1" s="195"/>
    </row>
    <row r="2" spans="1:9" s="194" customFormat="1" ht="6" customHeight="1">
      <c r="A2" s="455"/>
      <c r="B2" s="456"/>
      <c r="C2" s="456"/>
      <c r="D2" s="456"/>
      <c r="E2" s="457"/>
      <c r="G2" s="451" t="s">
        <v>38</v>
      </c>
    </row>
    <row r="3" spans="1:9" s="194" customFormat="1" ht="17.399999999999999">
      <c r="A3" s="458" t="s">
        <v>227</v>
      </c>
      <c r="B3" s="459"/>
      <c r="C3" s="459"/>
      <c r="D3" s="459"/>
      <c r="E3" s="460"/>
      <c r="G3" s="451"/>
    </row>
    <row r="4" spans="1:9" ht="3.45" customHeight="1">
      <c r="A4" s="49"/>
      <c r="B4" s="40"/>
      <c r="C4" s="40"/>
      <c r="D4" s="40"/>
      <c r="E4" s="43"/>
    </row>
    <row r="5" spans="1:9" ht="12.45" customHeight="1">
      <c r="A5" s="36">
        <v>1</v>
      </c>
      <c r="B5" s="37" t="s">
        <v>150</v>
      </c>
      <c r="C5" s="38" t="s">
        <v>16</v>
      </c>
      <c r="D5" s="37"/>
      <c r="E5" s="39"/>
      <c r="G5" s="196"/>
      <c r="H5" s="193" t="s">
        <v>36</v>
      </c>
    </row>
    <row r="6" spans="1:9" ht="12.45" customHeight="1">
      <c r="A6" s="113">
        <f>A5+1</f>
        <v>2</v>
      </c>
      <c r="B6" s="117" t="s">
        <v>98</v>
      </c>
      <c r="C6" s="118" t="s">
        <v>256</v>
      </c>
      <c r="D6" s="119"/>
      <c r="E6" s="46"/>
      <c r="G6" s="197"/>
    </row>
    <row r="7" spans="1:9" ht="12.45" customHeight="1">
      <c r="A7" s="113">
        <f>A6+1</f>
        <v>3</v>
      </c>
      <c r="B7" s="117" t="s">
        <v>99</v>
      </c>
      <c r="C7" s="118" t="s">
        <v>257</v>
      </c>
      <c r="D7" s="117"/>
      <c r="E7" s="46"/>
      <c r="F7" s="198"/>
      <c r="G7" s="197"/>
    </row>
    <row r="8" spans="1:9" ht="12.45" customHeight="1">
      <c r="A8" s="113">
        <f>A7+1</f>
        <v>4</v>
      </c>
      <c r="B8" s="117" t="s">
        <v>69</v>
      </c>
      <c r="C8" s="118" t="s">
        <v>238</v>
      </c>
      <c r="D8" s="119"/>
      <c r="E8" s="39"/>
      <c r="G8" s="199"/>
    </row>
    <row r="9" spans="1:9" ht="12.45" customHeight="1">
      <c r="A9" s="113">
        <f>A8+1</f>
        <v>5</v>
      </c>
      <c r="B9" s="117" t="s">
        <v>239</v>
      </c>
      <c r="C9" s="120" t="s">
        <v>2</v>
      </c>
      <c r="D9" s="121">
        <v>1</v>
      </c>
      <c r="E9" s="122" t="s">
        <v>67</v>
      </c>
      <c r="G9" s="200" t="s">
        <v>67</v>
      </c>
      <c r="H9" s="193" t="s">
        <v>37</v>
      </c>
    </row>
    <row r="10" spans="1:9" ht="12.45" customHeight="1">
      <c r="A10" s="115"/>
      <c r="B10" s="123"/>
      <c r="C10" s="124" t="s">
        <v>3</v>
      </c>
      <c r="D10" s="125">
        <v>0</v>
      </c>
      <c r="E10" s="43"/>
      <c r="G10" s="201"/>
    </row>
    <row r="11" spans="1:9" ht="12.45" customHeight="1">
      <c r="A11" s="126" t="s">
        <v>115</v>
      </c>
      <c r="B11" s="127"/>
      <c r="C11" s="127"/>
      <c r="D11" s="127"/>
      <c r="E11" s="128"/>
      <c r="F11" s="202"/>
      <c r="G11" s="203"/>
    </row>
    <row r="12" spans="1:9" ht="12.45" customHeight="1">
      <c r="A12" s="113">
        <f>A9+1</f>
        <v>6</v>
      </c>
      <c r="B12" s="172" t="s">
        <v>114</v>
      </c>
      <c r="C12" s="44" t="s">
        <v>258</v>
      </c>
      <c r="D12" s="173"/>
      <c r="E12" s="129"/>
      <c r="F12" s="202"/>
      <c r="G12" s="202"/>
    </row>
    <row r="13" spans="1:9" ht="12.45" customHeight="1">
      <c r="A13" s="113"/>
      <c r="B13" s="130" t="s">
        <v>240</v>
      </c>
      <c r="C13" s="45" t="s">
        <v>259</v>
      </c>
      <c r="D13" s="131"/>
      <c r="E13" s="46"/>
      <c r="F13" s="202"/>
      <c r="G13" s="202"/>
    </row>
    <row r="14" spans="1:9" ht="13.95" customHeight="1">
      <c r="A14" s="113"/>
      <c r="B14" s="130" t="s">
        <v>241</v>
      </c>
      <c r="C14" s="45" t="s">
        <v>259</v>
      </c>
      <c r="D14" s="131"/>
      <c r="E14" s="46"/>
      <c r="G14" s="191"/>
    </row>
    <row r="15" spans="1:9" ht="58.95" customHeight="1">
      <c r="A15" s="461" t="s">
        <v>337</v>
      </c>
      <c r="B15" s="462"/>
      <c r="C15" s="462"/>
      <c r="D15" s="462"/>
      <c r="E15" s="463"/>
      <c r="G15" s="191"/>
    </row>
    <row r="16" spans="1:9" ht="14.7" customHeight="1">
      <c r="A16" s="112">
        <f>A12+1</f>
        <v>7</v>
      </c>
      <c r="B16" s="464" t="s">
        <v>422</v>
      </c>
      <c r="C16" s="41" t="s">
        <v>2</v>
      </c>
      <c r="D16" s="324">
        <v>1</v>
      </c>
      <c r="E16" s="132" t="s">
        <v>334</v>
      </c>
      <c r="G16" s="191"/>
    </row>
    <row r="17" spans="1:7" ht="17.7" customHeight="1">
      <c r="A17" s="114"/>
      <c r="B17" s="465"/>
      <c r="C17" s="280" t="s">
        <v>152</v>
      </c>
      <c r="D17" s="218">
        <v>0</v>
      </c>
      <c r="E17" s="133"/>
      <c r="G17" s="191"/>
    </row>
    <row r="18" spans="1:7" ht="15" customHeight="1">
      <c r="A18" s="446" t="s">
        <v>415</v>
      </c>
      <c r="B18" s="447"/>
      <c r="C18" s="447"/>
      <c r="D18" s="447"/>
      <c r="E18" s="448"/>
      <c r="G18" s="191"/>
    </row>
    <row r="19" spans="1:7" ht="15" customHeight="1">
      <c r="A19" s="322">
        <f>A16+1</f>
        <v>8</v>
      </c>
      <c r="B19" s="325" t="s">
        <v>370</v>
      </c>
      <c r="C19" s="41" t="s">
        <v>2</v>
      </c>
      <c r="D19" s="324">
        <v>1</v>
      </c>
      <c r="E19" s="339" t="s">
        <v>368</v>
      </c>
      <c r="G19" s="191"/>
    </row>
    <row r="20" spans="1:7" ht="15" customHeight="1">
      <c r="A20" s="316"/>
      <c r="B20" s="340" t="s">
        <v>371</v>
      </c>
      <c r="C20" s="42" t="s">
        <v>152</v>
      </c>
      <c r="D20" s="240">
        <v>0</v>
      </c>
      <c r="E20" s="318"/>
      <c r="G20" s="191"/>
    </row>
    <row r="21" spans="1:7" ht="15" customHeight="1">
      <c r="A21" s="314"/>
      <c r="B21" s="40" t="s">
        <v>372</v>
      </c>
      <c r="C21" s="321" t="s">
        <v>389</v>
      </c>
      <c r="D21" s="174"/>
      <c r="E21" s="315"/>
      <c r="G21" s="191"/>
    </row>
    <row r="22" spans="1:7" ht="15" customHeight="1">
      <c r="A22" s="322">
        <f>A19+1</f>
        <v>9</v>
      </c>
      <c r="B22" s="325" t="s">
        <v>366</v>
      </c>
      <c r="C22" s="41" t="s">
        <v>2</v>
      </c>
      <c r="D22" s="324">
        <v>1</v>
      </c>
      <c r="E22" s="339" t="s">
        <v>373</v>
      </c>
      <c r="G22" s="191"/>
    </row>
    <row r="23" spans="1:7" ht="15" customHeight="1">
      <c r="A23" s="316"/>
      <c r="B23" s="317"/>
      <c r="C23" s="42" t="s">
        <v>152</v>
      </c>
      <c r="D23" s="240">
        <v>0</v>
      </c>
      <c r="E23" s="318"/>
      <c r="G23" s="191"/>
    </row>
    <row r="24" spans="1:7" ht="14.4" customHeight="1">
      <c r="A24" s="314"/>
      <c r="B24" s="40" t="s">
        <v>374</v>
      </c>
      <c r="C24" s="321" t="s">
        <v>367</v>
      </c>
      <c r="D24" s="174"/>
      <c r="E24" s="315"/>
      <c r="G24" s="191"/>
    </row>
    <row r="25" spans="1:7" ht="66.599999999999994" customHeight="1">
      <c r="A25" s="382"/>
      <c r="B25" s="389" t="s">
        <v>411</v>
      </c>
      <c r="C25" s="467" t="s">
        <v>406</v>
      </c>
      <c r="D25" s="467"/>
      <c r="E25" s="383"/>
      <c r="G25" s="191"/>
    </row>
    <row r="26" spans="1:7" ht="38.700000000000003" customHeight="1">
      <c r="A26" s="323">
        <f>A22+1</f>
        <v>10</v>
      </c>
      <c r="B26" s="466" t="s">
        <v>369</v>
      </c>
      <c r="C26" s="63" t="s">
        <v>2</v>
      </c>
      <c r="D26" s="390">
        <v>1</v>
      </c>
      <c r="E26" s="341" t="s">
        <v>375</v>
      </c>
      <c r="G26" s="191"/>
    </row>
    <row r="27" spans="1:7" ht="15" customHeight="1">
      <c r="A27" s="316"/>
      <c r="B27" s="450"/>
      <c r="C27" s="42" t="s">
        <v>152</v>
      </c>
      <c r="D27" s="240">
        <v>0</v>
      </c>
      <c r="E27" s="318"/>
      <c r="G27" s="191"/>
    </row>
    <row r="28" spans="1:7" ht="15" customHeight="1">
      <c r="A28" s="382"/>
      <c r="B28" s="468" t="s">
        <v>412</v>
      </c>
      <c r="C28" s="468"/>
      <c r="D28" s="468"/>
      <c r="E28" s="469"/>
      <c r="G28" s="191"/>
    </row>
    <row r="29" spans="1:7" ht="15" customHeight="1">
      <c r="A29" s="382"/>
      <c r="B29" s="444" t="s">
        <v>413</v>
      </c>
      <c r="C29" s="444"/>
      <c r="D29" s="444"/>
      <c r="E29" s="445"/>
      <c r="G29" s="191"/>
    </row>
    <row r="30" spans="1:7" ht="15" customHeight="1">
      <c r="A30" s="382"/>
      <c r="B30" s="444" t="s">
        <v>414</v>
      </c>
      <c r="C30" s="444"/>
      <c r="D30" s="444"/>
      <c r="E30" s="445"/>
      <c r="G30" s="191"/>
    </row>
    <row r="31" spans="1:7" ht="15" customHeight="1">
      <c r="A31" s="400"/>
      <c r="B31" s="397" t="s">
        <v>410</v>
      </c>
      <c r="C31" s="401" t="s">
        <v>409</v>
      </c>
      <c r="D31" s="402">
        <v>1</v>
      </c>
      <c r="E31" s="398"/>
      <c r="G31" s="191"/>
    </row>
    <row r="32" spans="1:7" ht="15" customHeight="1">
      <c r="A32" s="228">
        <f>A26+1</f>
        <v>11</v>
      </c>
      <c r="B32" s="449" t="s">
        <v>408</v>
      </c>
      <c r="C32" s="319" t="s">
        <v>30</v>
      </c>
      <c r="D32" s="44">
        <v>1</v>
      </c>
      <c r="E32" s="320"/>
      <c r="G32" s="191"/>
    </row>
    <row r="33" spans="1:7" ht="27.45" customHeight="1">
      <c r="A33" s="207"/>
      <c r="B33" s="450"/>
      <c r="C33" s="208" t="s">
        <v>24</v>
      </c>
      <c r="D33" s="209">
        <v>0</v>
      </c>
      <c r="E33" s="210" t="s">
        <v>170</v>
      </c>
      <c r="G33" s="191"/>
    </row>
    <row r="34" spans="1:7" ht="15" customHeight="1">
      <c r="A34" s="382"/>
      <c r="B34" s="444" t="s">
        <v>407</v>
      </c>
      <c r="C34" s="444"/>
      <c r="D34" s="444"/>
      <c r="E34" s="445"/>
      <c r="G34" s="191"/>
    </row>
    <row r="35" spans="1:7" ht="13.95" customHeight="1">
      <c r="A35" s="112">
        <f>A32+1</f>
        <v>12</v>
      </c>
      <c r="B35" s="211" t="s">
        <v>171</v>
      </c>
      <c r="C35" s="205" t="s">
        <v>30</v>
      </c>
      <c r="D35" s="45">
        <v>1</v>
      </c>
      <c r="E35" s="206"/>
      <c r="G35" s="191"/>
    </row>
    <row r="36" spans="1:7" ht="26.7" customHeight="1" thickBot="1">
      <c r="A36" s="270"/>
      <c r="B36" s="271"/>
      <c r="C36" s="272" t="s">
        <v>24</v>
      </c>
      <c r="D36" s="273">
        <v>0</v>
      </c>
      <c r="E36" s="274" t="s">
        <v>170</v>
      </c>
      <c r="G36" s="191"/>
    </row>
    <row r="37" spans="1:7">
      <c r="A37" s="44"/>
      <c r="B37" s="40"/>
      <c r="C37" s="40"/>
      <c r="D37" s="40"/>
      <c r="E37" s="40"/>
    </row>
    <row r="38" spans="1:7">
      <c r="A38" s="44"/>
      <c r="B38" s="40"/>
      <c r="C38" s="40"/>
      <c r="D38" s="40"/>
      <c r="E38" s="40"/>
    </row>
    <row r="39" spans="1:7">
      <c r="A39" s="44"/>
      <c r="B39" s="40"/>
      <c r="C39" s="40"/>
      <c r="D39" s="40"/>
      <c r="E39" s="40"/>
    </row>
  </sheetData>
  <mergeCells count="14">
    <mergeCell ref="B34:E34"/>
    <mergeCell ref="A18:E18"/>
    <mergeCell ref="B32:B33"/>
    <mergeCell ref="G2:G3"/>
    <mergeCell ref="A1:E1"/>
    <mergeCell ref="A2:E2"/>
    <mergeCell ref="A3:E3"/>
    <mergeCell ref="A15:E15"/>
    <mergeCell ref="B16:B17"/>
    <mergeCell ref="B26:B27"/>
    <mergeCell ref="C25:D25"/>
    <mergeCell ref="B30:E30"/>
    <mergeCell ref="B29:E29"/>
    <mergeCell ref="B28:E28"/>
  </mergeCells>
  <pageMargins left="0.7" right="0.7" top="0.75" bottom="0.75" header="0.3" footer="0.3"/>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6">
    <tabColor rgb="FFFFFF00"/>
  </sheetPr>
  <dimension ref="A1:O34"/>
  <sheetViews>
    <sheetView view="pageBreakPreview" topLeftCell="A7" zoomScale="80" zoomScaleNormal="100" zoomScaleSheetLayoutView="80" workbookViewId="0">
      <selection activeCell="A35" sqref="A35"/>
    </sheetView>
  </sheetViews>
  <sheetFormatPr defaultColWidth="11.44140625" defaultRowHeight="12" outlineLevelCol="1"/>
  <cols>
    <col min="1" max="1" width="6.6640625" style="192" customWidth="1"/>
    <col min="2" max="2" width="28.44140625" style="14" customWidth="1"/>
    <col min="3" max="3" width="10.6640625" style="14" customWidth="1"/>
    <col min="4" max="4" width="3" style="14" customWidth="1"/>
    <col min="5" max="5" width="3.44140625" style="14" customWidth="1"/>
    <col min="6" max="6" width="37.33203125" style="14" customWidth="1"/>
    <col min="7" max="7" width="3.6640625" style="14" customWidth="1"/>
    <col min="8" max="8" width="15.6640625" style="14" customWidth="1"/>
    <col min="9" max="9" width="17.6640625" style="187" hidden="1" customWidth="1"/>
    <col min="10" max="10" width="16.109375" style="189" hidden="1" customWidth="1" outlineLevel="1"/>
    <col min="11" max="11" width="24.44140625" style="189" hidden="1" customWidth="1" outlineLevel="1"/>
    <col min="12" max="12" width="11.44140625" style="14" collapsed="1"/>
    <col min="13" max="16384" width="11.44140625" style="14"/>
  </cols>
  <sheetData>
    <row r="1" spans="1:11" ht="15.75" customHeight="1">
      <c r="A1" s="277" t="s">
        <v>319</v>
      </c>
      <c r="B1" s="278"/>
      <c r="C1" s="278"/>
      <c r="D1" s="278"/>
      <c r="E1" s="278"/>
      <c r="F1" s="278"/>
      <c r="G1" s="278"/>
      <c r="H1" s="279"/>
      <c r="I1" s="374" t="s">
        <v>0</v>
      </c>
      <c r="J1" s="375" t="s">
        <v>25</v>
      </c>
      <c r="K1" s="188" t="s">
        <v>27</v>
      </c>
    </row>
    <row r="2" spans="1:11" s="16" customFormat="1" ht="14.7" customHeight="1">
      <c r="A2" s="207"/>
      <c r="B2" s="275" t="s">
        <v>335</v>
      </c>
      <c r="C2" s="42"/>
      <c r="D2" s="42"/>
      <c r="E2" s="42"/>
      <c r="F2" s="182" t="s">
        <v>35</v>
      </c>
      <c r="G2" s="42"/>
      <c r="H2" s="276"/>
      <c r="I2" s="280"/>
      <c r="J2" s="220"/>
    </row>
    <row r="3" spans="1:11" s="181" customFormat="1" ht="17.7" customHeight="1">
      <c r="A3" s="507" t="s">
        <v>318</v>
      </c>
      <c r="B3" s="508"/>
      <c r="C3" s="508"/>
      <c r="D3" s="508"/>
      <c r="E3" s="508"/>
      <c r="F3" s="508"/>
      <c r="G3" s="266"/>
      <c r="H3" s="267"/>
      <c r="I3" s="376"/>
      <c r="J3" s="377"/>
      <c r="K3" s="190"/>
    </row>
    <row r="4" spans="1:11" s="16" customFormat="1">
      <c r="A4" s="224"/>
      <c r="B4" s="239" t="s">
        <v>151</v>
      </c>
      <c r="C4" s="57"/>
      <c r="D4" s="57"/>
      <c r="E4" s="57"/>
      <c r="F4" s="387" t="s">
        <v>35</v>
      </c>
      <c r="G4" s="42"/>
      <c r="H4" s="245"/>
      <c r="I4" s="280"/>
      <c r="J4" s="220"/>
    </row>
    <row r="5" spans="1:11" s="16" customFormat="1" ht="11.4">
      <c r="A5" s="473">
        <f>A4+1</f>
        <v>1</v>
      </c>
      <c r="B5" s="475" t="s">
        <v>431</v>
      </c>
      <c r="C5" s="41"/>
      <c r="D5" s="280"/>
      <c r="E5" s="280"/>
      <c r="F5" s="247" t="s">
        <v>166</v>
      </c>
      <c r="G5" s="247">
        <v>1</v>
      </c>
      <c r="H5" s="417"/>
      <c r="I5" s="280"/>
      <c r="J5" s="220"/>
    </row>
    <row r="6" spans="1:11" s="16" customFormat="1" ht="12.45" customHeight="1">
      <c r="A6" s="474"/>
      <c r="B6" s="476"/>
      <c r="C6" s="280"/>
      <c r="D6" s="280"/>
      <c r="E6" s="280"/>
      <c r="F6" s="247" t="s">
        <v>71</v>
      </c>
      <c r="G6" s="247">
        <v>0</v>
      </c>
      <c r="H6" s="477" t="s">
        <v>168</v>
      </c>
      <c r="I6" s="280"/>
      <c r="J6" s="220"/>
    </row>
    <row r="7" spans="1:11" s="16" customFormat="1" ht="11.4">
      <c r="A7" s="405"/>
      <c r="B7" s="418"/>
      <c r="C7" s="280"/>
      <c r="D7" s="280"/>
      <c r="E7" s="280"/>
      <c r="F7" s="247" t="s">
        <v>167</v>
      </c>
      <c r="G7" s="281" t="s">
        <v>33</v>
      </c>
      <c r="H7" s="477"/>
      <c r="I7" s="280"/>
      <c r="J7" s="220"/>
    </row>
    <row r="8" spans="1:11" s="16" customFormat="1" ht="12" customHeight="1">
      <c r="A8" s="116"/>
      <c r="B8" s="419"/>
      <c r="C8" s="42"/>
      <c r="D8" s="42"/>
      <c r="E8" s="42"/>
      <c r="F8" s="183" t="s">
        <v>72</v>
      </c>
      <c r="G8" s="184" t="s">
        <v>31</v>
      </c>
      <c r="H8" s="478"/>
      <c r="I8" s="280"/>
      <c r="J8" s="220"/>
    </row>
    <row r="9" spans="1:11" ht="10.8" customHeight="1">
      <c r="A9" s="248">
        <f>A5+1</f>
        <v>2</v>
      </c>
      <c r="B9" s="479" t="s">
        <v>432</v>
      </c>
      <c r="C9" s="479"/>
      <c r="D9" s="420"/>
      <c r="E9" s="420"/>
      <c r="F9" s="247" t="s">
        <v>166</v>
      </c>
      <c r="G9" s="247">
        <v>1</v>
      </c>
      <c r="H9" s="348" t="s">
        <v>433</v>
      </c>
      <c r="I9" s="421"/>
      <c r="J9" s="422"/>
    </row>
    <row r="10" spans="1:11" ht="12.45" customHeight="1">
      <c r="A10" s="251"/>
      <c r="B10" s="420"/>
      <c r="C10" s="420"/>
      <c r="D10" s="420"/>
      <c r="E10" s="420"/>
      <c r="F10" s="247" t="s">
        <v>71</v>
      </c>
      <c r="G10" s="247">
        <v>0</v>
      </c>
      <c r="H10" s="348"/>
      <c r="I10" s="421"/>
      <c r="J10" s="422"/>
    </row>
    <row r="11" spans="1:11" ht="12.45" customHeight="1">
      <c r="A11" s="258">
        <f>A9+1</f>
        <v>3</v>
      </c>
      <c r="B11" s="480" t="s">
        <v>434</v>
      </c>
      <c r="C11" s="480"/>
      <c r="D11" s="480"/>
      <c r="E11" s="480"/>
      <c r="F11" s="387" t="s">
        <v>435</v>
      </c>
      <c r="G11" s="268"/>
      <c r="H11" s="423"/>
      <c r="I11" s="421"/>
      <c r="J11" s="422"/>
    </row>
    <row r="12" spans="1:11" ht="12.45" customHeight="1">
      <c r="A12" s="332"/>
      <c r="B12" s="350" t="s">
        <v>436</v>
      </c>
      <c r="C12" s="350"/>
      <c r="D12" s="350"/>
      <c r="E12" s="350"/>
      <c r="F12" s="118" t="s">
        <v>437</v>
      </c>
      <c r="G12" s="424"/>
      <c r="H12" s="425"/>
      <c r="I12" s="421"/>
      <c r="J12" s="422"/>
    </row>
    <row r="13" spans="1:11" s="40" customFormat="1" ht="12.45" customHeight="1">
      <c r="A13" s="426">
        <f>A11+1</f>
        <v>4</v>
      </c>
      <c r="B13" s="481" t="s">
        <v>438</v>
      </c>
      <c r="C13" s="481"/>
      <c r="D13" s="481"/>
      <c r="E13" s="481"/>
      <c r="F13" s="137" t="s">
        <v>166</v>
      </c>
      <c r="G13" s="137">
        <v>1</v>
      </c>
      <c r="H13" s="46"/>
      <c r="J13" s="427"/>
    </row>
    <row r="14" spans="1:11" s="40" customFormat="1" ht="12.45" customHeight="1">
      <c r="A14" s="428"/>
      <c r="B14" s="482"/>
      <c r="C14" s="482"/>
      <c r="D14" s="482"/>
      <c r="E14" s="482"/>
      <c r="F14" s="247" t="s">
        <v>71</v>
      </c>
      <c r="G14" s="247">
        <v>0</v>
      </c>
      <c r="H14" s="483"/>
      <c r="J14" s="427"/>
    </row>
    <row r="15" spans="1:11" s="429" customFormat="1" ht="13.2" customHeight="1">
      <c r="A15" s="428"/>
      <c r="B15" s="482"/>
      <c r="C15" s="482"/>
      <c r="D15" s="482"/>
      <c r="E15" s="482"/>
      <c r="F15" s="247" t="s">
        <v>167</v>
      </c>
      <c r="G15" s="281" t="s">
        <v>33</v>
      </c>
      <c r="H15" s="484"/>
      <c r="J15" s="430"/>
    </row>
    <row r="16" spans="1:11" s="429" customFormat="1" ht="13.2">
      <c r="A16" s="431"/>
      <c r="B16" s="482"/>
      <c r="C16" s="482"/>
      <c r="D16" s="482"/>
      <c r="E16" s="482"/>
      <c r="F16" s="282" t="s">
        <v>72</v>
      </c>
      <c r="G16" s="281" t="s">
        <v>31</v>
      </c>
      <c r="H16" s="484"/>
      <c r="J16" s="430"/>
    </row>
    <row r="17" spans="1:15" s="47" customFormat="1" ht="16.8" customHeight="1">
      <c r="A17" s="432">
        <f>A13+1</f>
        <v>5</v>
      </c>
      <c r="B17" s="485" t="s">
        <v>439</v>
      </c>
      <c r="C17" s="485"/>
      <c r="D17" s="56"/>
      <c r="E17" s="56"/>
      <c r="F17" s="41" t="s">
        <v>440</v>
      </c>
      <c r="G17" s="433">
        <v>1</v>
      </c>
      <c r="H17" s="434"/>
    </row>
    <row r="18" spans="1:15" s="47" customFormat="1" ht="13.2" customHeight="1">
      <c r="A18" s="435"/>
      <c r="B18" s="486"/>
      <c r="C18" s="486"/>
      <c r="D18" s="40"/>
      <c r="E18" s="40"/>
      <c r="F18" s="280" t="s">
        <v>441</v>
      </c>
      <c r="G18" s="436">
        <v>0</v>
      </c>
      <c r="H18" s="437"/>
    </row>
    <row r="19" spans="1:15" s="47" customFormat="1" ht="12.45" customHeight="1">
      <c r="A19" s="435"/>
      <c r="B19" s="486"/>
      <c r="C19" s="486"/>
      <c r="D19" s="40"/>
      <c r="E19" s="40"/>
      <c r="F19" s="280" t="s">
        <v>442</v>
      </c>
      <c r="G19" s="280" t="s">
        <v>33</v>
      </c>
      <c r="H19" s="437"/>
    </row>
    <row r="20" spans="1:15" s="47" customFormat="1" ht="12.45" customHeight="1">
      <c r="A20" s="435"/>
      <c r="B20" s="486"/>
      <c r="C20" s="486"/>
      <c r="D20" s="40"/>
      <c r="E20" s="40"/>
      <c r="F20" s="280" t="s">
        <v>443</v>
      </c>
      <c r="G20" s="218" t="s">
        <v>31</v>
      </c>
      <c r="H20" s="438"/>
    </row>
    <row r="21" spans="1:15" s="47" customFormat="1" ht="15.45" customHeight="1">
      <c r="A21" s="432">
        <f>A17+1</f>
        <v>6</v>
      </c>
      <c r="B21" s="487" t="s">
        <v>444</v>
      </c>
      <c r="C21" s="487"/>
      <c r="D21" s="56"/>
      <c r="E21" s="56"/>
      <c r="F21" s="41" t="s">
        <v>440</v>
      </c>
      <c r="G21" s="433">
        <v>1</v>
      </c>
      <c r="H21" s="439"/>
    </row>
    <row r="22" spans="1:15" s="47" customFormat="1" ht="12.45" customHeight="1">
      <c r="A22" s="440"/>
      <c r="B22" s="488"/>
      <c r="C22" s="488"/>
      <c r="D22" s="40"/>
      <c r="E22" s="40"/>
      <c r="F22" s="280" t="s">
        <v>441</v>
      </c>
      <c r="G22" s="436">
        <v>0</v>
      </c>
      <c r="H22" s="441"/>
    </row>
    <row r="23" spans="1:15" s="47" customFormat="1" ht="12.45" customHeight="1">
      <c r="A23" s="440"/>
      <c r="B23" s="488"/>
      <c r="C23" s="488"/>
      <c r="D23" s="40"/>
      <c r="E23" s="40"/>
      <c r="F23" s="280" t="s">
        <v>442</v>
      </c>
      <c r="G23" s="280" t="s">
        <v>33</v>
      </c>
      <c r="H23" s="437"/>
    </row>
    <row r="24" spans="1:15" s="47" customFormat="1" ht="32.549999999999997" customHeight="1">
      <c r="A24" s="442"/>
      <c r="B24" s="489"/>
      <c r="C24" s="489"/>
      <c r="D24" s="50"/>
      <c r="E24" s="50"/>
      <c r="F24" s="42" t="s">
        <v>443</v>
      </c>
      <c r="G24" s="240" t="s">
        <v>31</v>
      </c>
      <c r="H24" s="443"/>
    </row>
    <row r="25" spans="1:15" s="343" customFormat="1" ht="24" customHeight="1">
      <c r="A25" s="403">
        <f>A21+1</f>
        <v>7</v>
      </c>
      <c r="B25" s="471" t="s">
        <v>424</v>
      </c>
      <c r="C25" s="471"/>
      <c r="D25" s="471"/>
      <c r="E25" s="471"/>
      <c r="F25" s="471"/>
      <c r="G25" s="502" t="s">
        <v>416</v>
      </c>
      <c r="H25" s="503"/>
      <c r="I25" s="503"/>
      <c r="J25" s="504"/>
      <c r="K25" s="346"/>
      <c r="L25" s="470"/>
      <c r="M25" s="345"/>
      <c r="N25" s="344"/>
      <c r="O25" s="344"/>
    </row>
    <row r="26" spans="1:15" s="343" customFormat="1" ht="13.2" customHeight="1">
      <c r="A26" s="386"/>
      <c r="B26" s="472"/>
      <c r="C26" s="472"/>
      <c r="D26" s="472"/>
      <c r="E26" s="472"/>
      <c r="F26" s="472"/>
      <c r="G26" s="505"/>
      <c r="H26" s="505"/>
      <c r="I26" s="505"/>
      <c r="J26" s="506"/>
      <c r="K26" s="346"/>
      <c r="L26" s="470"/>
      <c r="M26" s="345"/>
      <c r="N26" s="344"/>
      <c r="O26" s="344"/>
    </row>
    <row r="27" spans="1:15" customFormat="1" ht="13.2">
      <c r="A27" s="494" t="s">
        <v>423</v>
      </c>
      <c r="B27" s="495"/>
      <c r="C27" s="495"/>
      <c r="D27" s="496"/>
      <c r="E27" s="496"/>
      <c r="F27" s="496"/>
      <c r="G27" s="496"/>
      <c r="H27" s="497"/>
      <c r="I27" s="395"/>
      <c r="J27" s="396"/>
      <c r="L27" s="107"/>
      <c r="M27" s="347"/>
    </row>
    <row r="28" spans="1:15" customFormat="1" ht="13.2">
      <c r="A28" s="498"/>
      <c r="B28" s="499"/>
      <c r="C28" s="499"/>
      <c r="D28" s="500"/>
      <c r="E28" s="500"/>
      <c r="F28" s="500"/>
      <c r="G28" s="500"/>
      <c r="H28" s="501"/>
      <c r="I28" s="395"/>
      <c r="J28" s="396"/>
      <c r="M28" s="347"/>
    </row>
    <row r="29" spans="1:15" customFormat="1" ht="27" customHeight="1">
      <c r="A29" s="498"/>
      <c r="B29" s="499"/>
      <c r="C29" s="499"/>
      <c r="D29" s="500"/>
      <c r="E29" s="500"/>
      <c r="F29" s="500"/>
      <c r="G29" s="500"/>
      <c r="H29" s="501"/>
      <c r="I29" s="395"/>
      <c r="J29" s="396"/>
      <c r="M29" s="347"/>
    </row>
    <row r="30" spans="1:15" customFormat="1" ht="13.2" customHeight="1">
      <c r="A30" s="393">
        <f>A25+1</f>
        <v>8</v>
      </c>
      <c r="B30" s="490" t="s">
        <v>417</v>
      </c>
      <c r="C30" s="490"/>
      <c r="D30" s="490"/>
      <c r="E30" s="298"/>
      <c r="F30" s="225" t="s">
        <v>397</v>
      </c>
      <c r="G30" s="225">
        <v>0</v>
      </c>
      <c r="H30" s="378"/>
      <c r="I30" s="241"/>
      <c r="J30" s="254"/>
      <c r="M30" s="347"/>
    </row>
    <row r="31" spans="1:15" customFormat="1" ht="13.2" customHeight="1">
      <c r="A31" s="384"/>
      <c r="B31" s="491"/>
      <c r="C31" s="491"/>
      <c r="D31" s="491"/>
      <c r="E31" s="285"/>
      <c r="F31" s="379" t="s">
        <v>398</v>
      </c>
      <c r="G31" s="385">
        <v>1</v>
      </c>
      <c r="H31" s="493"/>
      <c r="I31" s="241"/>
      <c r="J31" s="254"/>
      <c r="M31" s="347"/>
    </row>
    <row r="32" spans="1:15" customFormat="1" ht="13.2" customHeight="1">
      <c r="A32" s="384"/>
      <c r="B32" s="491"/>
      <c r="C32" s="491"/>
      <c r="D32" s="491"/>
      <c r="E32" s="285"/>
      <c r="F32" s="379" t="s">
        <v>167</v>
      </c>
      <c r="G32" s="385">
        <v>-97</v>
      </c>
      <c r="H32" s="493"/>
      <c r="I32" s="241"/>
      <c r="J32" s="254"/>
      <c r="M32" s="347"/>
    </row>
    <row r="33" spans="1:13" customFormat="1" ht="19.2" customHeight="1">
      <c r="A33" s="394" t="s">
        <v>396</v>
      </c>
      <c r="B33" s="492"/>
      <c r="C33" s="492"/>
      <c r="D33" s="492"/>
      <c r="E33" s="233"/>
      <c r="F33" s="183" t="s">
        <v>72</v>
      </c>
      <c r="G33" s="391">
        <v>-99</v>
      </c>
      <c r="H33" s="392"/>
      <c r="I33" s="241"/>
      <c r="J33" s="254"/>
      <c r="M33" s="347"/>
    </row>
    <row r="34" spans="1:13" ht="12.6" thickBot="1">
      <c r="A34" s="259"/>
      <c r="B34" s="260" t="s">
        <v>216</v>
      </c>
      <c r="C34" s="354"/>
      <c r="D34" s="269"/>
      <c r="E34" s="354"/>
      <c r="F34" s="269" t="s">
        <v>35</v>
      </c>
      <c r="G34" s="352"/>
      <c r="H34" s="353"/>
      <c r="I34" s="380"/>
      <c r="J34" s="381"/>
    </row>
  </sheetData>
  <mergeCells count="16">
    <mergeCell ref="B30:D33"/>
    <mergeCell ref="H31:H32"/>
    <mergeCell ref="A27:H29"/>
    <mergeCell ref="G25:J26"/>
    <mergeCell ref="A3:F3"/>
    <mergeCell ref="L25:L26"/>
    <mergeCell ref="B25:F26"/>
    <mergeCell ref="A5:A6"/>
    <mergeCell ref="B5:B6"/>
    <mergeCell ref="H6:H8"/>
    <mergeCell ref="B9:C9"/>
    <mergeCell ref="B11:E11"/>
    <mergeCell ref="B13:E16"/>
    <mergeCell ref="H14:H16"/>
    <mergeCell ref="B17:C20"/>
    <mergeCell ref="B21:C24"/>
  </mergeCells>
  <printOptions horizontalCentered="1"/>
  <pageMargins left="0.5" right="0.5" top="0.5" bottom="0.5" header="0.3" footer="0.3"/>
  <pageSetup scale="84" fitToWidth="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4C2D-ED34-4F63-9667-AA33F5F6D9DE}">
  <sheetPr>
    <tabColor rgb="FFFFFF00"/>
  </sheetPr>
  <dimension ref="A1:E27"/>
  <sheetViews>
    <sheetView view="pageBreakPreview" zoomScale="60" zoomScaleNormal="100" workbookViewId="0">
      <selection activeCell="G67" sqref="G67"/>
    </sheetView>
  </sheetViews>
  <sheetFormatPr defaultColWidth="8.6640625" defaultRowHeight="13.2"/>
  <cols>
    <col min="1" max="1" width="5.6640625" customWidth="1"/>
    <col min="2" max="2" width="42.109375" customWidth="1"/>
    <col min="3" max="3" width="26.6640625" customWidth="1"/>
    <col min="4" max="4" width="23.109375" customWidth="1"/>
    <col min="5" max="5" width="13.6640625" customWidth="1"/>
  </cols>
  <sheetData>
    <row r="1" spans="1:5" s="51" customFormat="1" ht="17.399999999999999">
      <c r="A1" s="515" t="s">
        <v>317</v>
      </c>
      <c r="B1" s="516"/>
      <c r="C1" s="516"/>
      <c r="D1" s="516"/>
      <c r="E1" s="517"/>
    </row>
    <row r="2" spans="1:5" s="47" customFormat="1" ht="15.45" customHeight="1">
      <c r="A2" s="518" t="s">
        <v>336</v>
      </c>
      <c r="B2" s="519"/>
      <c r="C2" s="519"/>
      <c r="D2" s="519"/>
      <c r="E2" s="520"/>
    </row>
    <row r="3" spans="1:5" s="47" customFormat="1" ht="12.45" customHeight="1">
      <c r="A3" s="36"/>
      <c r="B3" s="37" t="s">
        <v>151</v>
      </c>
      <c r="C3" s="185"/>
      <c r="D3" s="212" t="s">
        <v>35</v>
      </c>
      <c r="E3" s="39"/>
    </row>
    <row r="4" spans="1:5" s="47" customFormat="1" ht="6" customHeight="1">
      <c r="A4" s="521" t="s">
        <v>320</v>
      </c>
      <c r="B4" s="522"/>
      <c r="C4" s="522"/>
      <c r="D4" s="522"/>
      <c r="E4" s="523"/>
    </row>
    <row r="5" spans="1:5" s="47" customFormat="1" ht="30.45" customHeight="1">
      <c r="A5" s="521"/>
      <c r="B5" s="522"/>
      <c r="C5" s="522"/>
      <c r="D5" s="522"/>
      <c r="E5" s="523"/>
    </row>
    <row r="6" spans="1:5" s="47" customFormat="1" ht="12.45" customHeight="1" thickBot="1">
      <c r="A6" s="213" t="s">
        <v>70</v>
      </c>
      <c r="B6" s="214"/>
      <c r="C6" s="214"/>
      <c r="D6" s="214"/>
      <c r="E6" s="215"/>
    </row>
    <row r="7" spans="1:5" s="47" customFormat="1" ht="12.45" customHeight="1">
      <c r="A7" s="114"/>
      <c r="B7" s="216" t="s">
        <v>321</v>
      </c>
      <c r="C7" s="217"/>
      <c r="D7" s="218"/>
      <c r="E7" s="219"/>
    </row>
    <row r="8" spans="1:5" s="47" customFormat="1" ht="12.45" customHeight="1">
      <c r="A8" s="114"/>
      <c r="B8" s="303" t="s">
        <v>153</v>
      </c>
      <c r="C8" s="220"/>
      <c r="D8" s="218"/>
      <c r="E8" s="219"/>
    </row>
    <row r="9" spans="1:5" s="47" customFormat="1" ht="12.45" customHeight="1">
      <c r="A9" s="114"/>
      <c r="B9" s="524" t="s">
        <v>154</v>
      </c>
      <c r="C9" s="525"/>
      <c r="D9" s="218"/>
      <c r="E9" s="219"/>
    </row>
    <row r="10" spans="1:5" s="47" customFormat="1" ht="15.45" customHeight="1">
      <c r="A10" s="114"/>
      <c r="B10" s="524" t="s">
        <v>155</v>
      </c>
      <c r="C10" s="525"/>
      <c r="D10" s="218"/>
      <c r="E10" s="219"/>
    </row>
    <row r="11" spans="1:5" s="47" customFormat="1" ht="12.45" customHeight="1" thickBot="1">
      <c r="A11" s="114"/>
      <c r="B11" s="509" t="s">
        <v>322</v>
      </c>
      <c r="C11" s="510"/>
      <c r="D11" s="218"/>
      <c r="E11" s="219"/>
    </row>
    <row r="12" spans="1:5" s="47" customFormat="1" ht="13.95" customHeight="1">
      <c r="A12" s="511" t="s">
        <v>323</v>
      </c>
      <c r="B12" s="512"/>
      <c r="C12" s="512"/>
      <c r="D12" s="512"/>
      <c r="E12" s="513"/>
    </row>
    <row r="13" spans="1:5" s="47" customFormat="1" ht="12.45" customHeight="1">
      <c r="A13" s="36">
        <f>A3+1</f>
        <v>1</v>
      </c>
      <c r="B13" s="221" t="s">
        <v>156</v>
      </c>
      <c r="C13" s="221"/>
      <c r="D13" s="222"/>
      <c r="E13" s="223" t="s">
        <v>64</v>
      </c>
    </row>
    <row r="14" spans="1:5" s="47" customFormat="1" ht="13.2" customHeight="1">
      <c r="A14" s="36">
        <f>A13+1</f>
        <v>2</v>
      </c>
      <c r="B14" s="221" t="s">
        <v>157</v>
      </c>
      <c r="C14" s="221"/>
      <c r="D14" s="222"/>
      <c r="E14" s="223" t="s">
        <v>64</v>
      </c>
    </row>
    <row r="15" spans="1:5" s="47" customFormat="1" ht="16.2" customHeight="1">
      <c r="A15" s="224">
        <f t="shared" ref="A15:A20" si="0">A14+1</f>
        <v>3</v>
      </c>
      <c r="B15" s="514" t="s">
        <v>158</v>
      </c>
      <c r="C15" s="514"/>
      <c r="D15" s="514"/>
      <c r="E15" s="223" t="s">
        <v>64</v>
      </c>
    </row>
    <row r="16" spans="1:5" s="47" customFormat="1" ht="24" customHeight="1">
      <c r="A16" s="224">
        <f t="shared" si="0"/>
        <v>4</v>
      </c>
      <c r="B16" s="514" t="s">
        <v>164</v>
      </c>
      <c r="C16" s="514"/>
      <c r="D16" s="222"/>
      <c r="E16" s="223" t="s">
        <v>64</v>
      </c>
    </row>
    <row r="17" spans="1:5" s="47" customFormat="1" ht="12.45" customHeight="1">
      <c r="A17" s="224">
        <f t="shared" si="0"/>
        <v>5</v>
      </c>
      <c r="B17" s="221" t="s">
        <v>159</v>
      </c>
      <c r="C17" s="221"/>
      <c r="D17" s="222"/>
      <c r="E17" s="223" t="s">
        <v>64</v>
      </c>
    </row>
    <row r="18" spans="1:5" s="47" customFormat="1" ht="28.2" customHeight="1">
      <c r="A18" s="224">
        <f t="shared" si="0"/>
        <v>6</v>
      </c>
      <c r="B18" s="514" t="s">
        <v>160</v>
      </c>
      <c r="C18" s="514"/>
      <c r="D18" s="514"/>
      <c r="E18" s="223" t="s">
        <v>64</v>
      </c>
    </row>
    <row r="19" spans="1:5" s="47" customFormat="1" ht="11.7" customHeight="1">
      <c r="A19" s="224">
        <f t="shared" si="0"/>
        <v>7</v>
      </c>
      <c r="B19" s="514" t="s">
        <v>161</v>
      </c>
      <c r="C19" s="514"/>
      <c r="D19" s="514"/>
      <c r="E19" s="223" t="s">
        <v>64</v>
      </c>
    </row>
    <row r="20" spans="1:5" s="47" customFormat="1" ht="34.950000000000003" customHeight="1">
      <c r="A20" s="224">
        <f t="shared" si="0"/>
        <v>8</v>
      </c>
      <c r="B20" s="526" t="s">
        <v>162</v>
      </c>
      <c r="C20" s="526"/>
      <c r="D20" s="526"/>
      <c r="E20" s="223" t="s">
        <v>64</v>
      </c>
    </row>
    <row r="21" spans="1:5" s="47" customFormat="1" ht="15" customHeight="1">
      <c r="A21" s="112">
        <f>A20+1</f>
        <v>9</v>
      </c>
      <c r="B21" s="490" t="s">
        <v>324</v>
      </c>
      <c r="C21" s="225" t="s">
        <v>223</v>
      </c>
      <c r="D21" s="226"/>
      <c r="E21" s="227">
        <v>0</v>
      </c>
    </row>
    <row r="22" spans="1:5" s="47" customFormat="1" ht="12.45" customHeight="1">
      <c r="A22" s="228"/>
      <c r="B22" s="491"/>
      <c r="C22" s="229" t="s">
        <v>224</v>
      </c>
      <c r="D22" s="230"/>
      <c r="E22" s="231">
        <v>1</v>
      </c>
    </row>
    <row r="23" spans="1:5" s="47" customFormat="1" ht="12.45" customHeight="1">
      <c r="A23" s="228"/>
      <c r="B23" s="491"/>
      <c r="C23" s="229" t="s">
        <v>225</v>
      </c>
      <c r="D23" s="230"/>
      <c r="E23" s="231">
        <v>2</v>
      </c>
    </row>
    <row r="24" spans="1:5" s="47" customFormat="1" ht="12.45" customHeight="1">
      <c r="A24" s="228"/>
      <c r="B24" s="491"/>
      <c r="C24" s="229" t="s">
        <v>226</v>
      </c>
      <c r="D24" s="230"/>
      <c r="E24" s="231">
        <v>3</v>
      </c>
    </row>
    <row r="25" spans="1:5" s="47" customFormat="1" ht="12.45" customHeight="1">
      <c r="A25" s="228"/>
      <c r="B25" s="491"/>
      <c r="C25" s="229" t="s">
        <v>325</v>
      </c>
      <c r="D25" s="230"/>
      <c r="E25" s="232" t="s">
        <v>33</v>
      </c>
    </row>
    <row r="26" spans="1:5" s="47" customFormat="1" ht="12.45" customHeight="1">
      <c r="A26" s="207"/>
      <c r="B26" s="492"/>
      <c r="C26" s="233" t="s">
        <v>326</v>
      </c>
      <c r="D26" s="234"/>
      <c r="E26" s="235" t="s">
        <v>31</v>
      </c>
    </row>
    <row r="27" spans="1:5" s="47" customFormat="1" ht="12.45" customHeight="1" thickBot="1">
      <c r="A27" s="236"/>
      <c r="B27" s="237" t="s">
        <v>216</v>
      </c>
      <c r="C27" s="186"/>
      <c r="D27" s="175" t="s">
        <v>35</v>
      </c>
      <c r="E27" s="238"/>
    </row>
  </sheetData>
  <mergeCells count="13">
    <mergeCell ref="B16:C16"/>
    <mergeCell ref="B18:D18"/>
    <mergeCell ref="B19:D19"/>
    <mergeCell ref="B20:D20"/>
    <mergeCell ref="B21:B26"/>
    <mergeCell ref="B11:C11"/>
    <mergeCell ref="A12:E12"/>
    <mergeCell ref="B15:D15"/>
    <mergeCell ref="A1:E1"/>
    <mergeCell ref="A2:E2"/>
    <mergeCell ref="A4:E5"/>
    <mergeCell ref="B9:C9"/>
    <mergeCell ref="B10:C10"/>
  </mergeCells>
  <pageMargins left="0.7" right="0.7"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0CBFF-3CF7-4947-9513-7EF3E3CE9A47}">
  <sheetPr>
    <tabColor rgb="FFFFFF00"/>
  </sheetPr>
  <dimension ref="A1:H14"/>
  <sheetViews>
    <sheetView view="pageBreakPreview" zoomScaleNormal="100" zoomScaleSheetLayoutView="100" workbookViewId="0">
      <selection activeCell="E21" sqref="E21"/>
    </sheetView>
  </sheetViews>
  <sheetFormatPr defaultColWidth="8.6640625" defaultRowHeight="13.2"/>
  <cols>
    <col min="1" max="1" width="3.6640625" style="241" customWidth="1"/>
    <col min="2" max="4" width="8.6640625" style="241"/>
    <col min="5" max="5" width="27.6640625" style="241" customWidth="1"/>
    <col min="6" max="6" width="21.6640625" style="241" customWidth="1"/>
    <col min="7" max="7" width="4.44140625" style="241" customWidth="1"/>
    <col min="8" max="16384" width="8.6640625" style="241"/>
  </cols>
  <sheetData>
    <row r="1" spans="1:8" ht="13.8">
      <c r="A1" s="277" t="s">
        <v>313</v>
      </c>
      <c r="B1" s="278"/>
      <c r="C1" s="278"/>
      <c r="D1" s="278"/>
      <c r="E1" s="278"/>
      <c r="F1" s="278"/>
      <c r="G1" s="278"/>
      <c r="H1" s="279"/>
    </row>
    <row r="2" spans="1:8">
      <c r="A2" s="242"/>
      <c r="B2" s="243" t="s">
        <v>151</v>
      </c>
      <c r="C2" s="244"/>
      <c r="D2" s="42"/>
      <c r="E2" s="244"/>
      <c r="F2" s="182" t="s">
        <v>35</v>
      </c>
      <c r="G2" s="244"/>
      <c r="H2" s="276"/>
    </row>
    <row r="3" spans="1:8" ht="13.2" customHeight="1">
      <c r="A3" s="473">
        <v>1</v>
      </c>
      <c r="B3" s="532" t="s">
        <v>315</v>
      </c>
      <c r="C3" s="532"/>
      <c r="D3" s="532"/>
      <c r="E3" s="532"/>
      <c r="F3" s="137" t="s">
        <v>166</v>
      </c>
      <c r="G3" s="137">
        <v>1</v>
      </c>
      <c r="H3" s="246"/>
    </row>
    <row r="4" spans="1:8">
      <c r="A4" s="474"/>
      <c r="B4" s="533"/>
      <c r="C4" s="533"/>
      <c r="D4" s="533"/>
      <c r="E4" s="533"/>
      <c r="F4" s="247" t="s">
        <v>71</v>
      </c>
      <c r="G4" s="247">
        <v>0</v>
      </c>
      <c r="H4" s="477" t="s">
        <v>169</v>
      </c>
    </row>
    <row r="5" spans="1:8">
      <c r="A5" s="116"/>
      <c r="B5" s="534"/>
      <c r="C5" s="534"/>
      <c r="D5" s="534"/>
      <c r="E5" s="534"/>
      <c r="F5" s="307" t="s">
        <v>167</v>
      </c>
      <c r="G5" s="184" t="s">
        <v>33</v>
      </c>
      <c r="H5" s="478"/>
    </row>
    <row r="6" spans="1:8" ht="15" customHeight="1">
      <c r="A6" s="248">
        <f>A3+1</f>
        <v>2</v>
      </c>
      <c r="B6" s="479" t="s">
        <v>316</v>
      </c>
      <c r="C6" s="479"/>
      <c r="D6" s="479"/>
      <c r="E6" s="479"/>
      <c r="F6" s="249" t="s">
        <v>166</v>
      </c>
      <c r="G6" s="249">
        <v>1</v>
      </c>
      <c r="H6" s="250"/>
    </row>
    <row r="7" spans="1:8">
      <c r="A7" s="251"/>
      <c r="B7" s="530"/>
      <c r="C7" s="530"/>
      <c r="D7" s="530"/>
      <c r="E7" s="530"/>
      <c r="F7" s="247" t="s">
        <v>71</v>
      </c>
      <c r="G7" s="247">
        <v>0</v>
      </c>
      <c r="H7" s="477" t="s">
        <v>169</v>
      </c>
    </row>
    <row r="8" spans="1:8" ht="13.2" customHeight="1">
      <c r="A8" s="252"/>
      <c r="B8" s="531"/>
      <c r="C8" s="531"/>
      <c r="D8" s="531"/>
      <c r="E8" s="531"/>
      <c r="F8" s="307" t="s">
        <v>167</v>
      </c>
      <c r="G8" s="184" t="s">
        <v>33</v>
      </c>
      <c r="H8" s="478"/>
    </row>
    <row r="9" spans="1:8">
      <c r="A9" s="248">
        <f>A6+1</f>
        <v>3</v>
      </c>
      <c r="B9" s="479" t="s">
        <v>327</v>
      </c>
      <c r="C9" s="479"/>
      <c r="D9" s="479"/>
      <c r="E9" s="479"/>
      <c r="F9" s="253" t="s">
        <v>1</v>
      </c>
      <c r="G9" s="249"/>
      <c r="H9" s="254"/>
    </row>
    <row r="10" spans="1:8">
      <c r="A10" s="251"/>
      <c r="B10" s="530"/>
      <c r="C10" s="530"/>
      <c r="D10" s="530"/>
      <c r="E10" s="530"/>
      <c r="F10" s="255" t="s">
        <v>314</v>
      </c>
      <c r="G10" s="256"/>
      <c r="H10" s="257"/>
    </row>
    <row r="11" spans="1:8" ht="25.2" customHeight="1">
      <c r="A11" s="258">
        <f>A9+1</f>
        <v>4</v>
      </c>
      <c r="B11" s="480" t="s">
        <v>328</v>
      </c>
      <c r="C11" s="480"/>
      <c r="D11" s="480"/>
      <c r="E11" s="480"/>
      <c r="F11" s="527" t="s">
        <v>329</v>
      </c>
      <c r="G11" s="528"/>
      <c r="H11" s="529"/>
    </row>
    <row r="12" spans="1:8" ht="25.95" customHeight="1">
      <c r="A12" s="258">
        <f>A11+1</f>
        <v>5</v>
      </c>
      <c r="B12" s="480" t="s">
        <v>330</v>
      </c>
      <c r="C12" s="480"/>
      <c r="D12" s="480"/>
      <c r="E12" s="480"/>
      <c r="F12" s="527" t="s">
        <v>329</v>
      </c>
      <c r="G12" s="528"/>
      <c r="H12" s="529"/>
    </row>
    <row r="13" spans="1:8" ht="28.2" customHeight="1">
      <c r="A13" s="258">
        <f>A12+1</f>
        <v>6</v>
      </c>
      <c r="B13" s="480" t="s">
        <v>331</v>
      </c>
      <c r="C13" s="480"/>
      <c r="D13" s="480"/>
      <c r="E13" s="480"/>
      <c r="F13" s="527" t="s">
        <v>329</v>
      </c>
      <c r="G13" s="528"/>
      <c r="H13" s="529"/>
    </row>
    <row r="14" spans="1:8" ht="13.8" thickBot="1">
      <c r="A14" s="259"/>
      <c r="B14" s="260" t="s">
        <v>216</v>
      </c>
      <c r="C14" s="261"/>
      <c r="D14" s="269"/>
      <c r="E14" s="261"/>
      <c r="F14" s="269" t="s">
        <v>35</v>
      </c>
      <c r="G14" s="262"/>
      <c r="H14" s="263"/>
    </row>
  </sheetData>
  <mergeCells count="12">
    <mergeCell ref="B6:E8"/>
    <mergeCell ref="H7:H8"/>
    <mergeCell ref="F12:H12"/>
    <mergeCell ref="A3:A4"/>
    <mergeCell ref="H4:H5"/>
    <mergeCell ref="B3:E5"/>
    <mergeCell ref="B9:E10"/>
    <mergeCell ref="B13:E13"/>
    <mergeCell ref="F13:H13"/>
    <mergeCell ref="B11:E11"/>
    <mergeCell ref="F11:H11"/>
    <mergeCell ref="B12:E12"/>
  </mergeCells>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E52"/>
  <sheetViews>
    <sheetView view="pageBreakPreview" zoomScaleNormal="80" zoomScaleSheetLayoutView="100" workbookViewId="0">
      <selection activeCell="E1" sqref="E1"/>
    </sheetView>
  </sheetViews>
  <sheetFormatPr defaultColWidth="8.6640625" defaultRowHeight="13.2"/>
  <cols>
    <col min="1" max="1" width="4.109375" style="13" customWidth="1"/>
    <col min="2" max="2" width="28.6640625" style="13" customWidth="1"/>
    <col min="3" max="3" width="25.109375" style="13" customWidth="1"/>
    <col min="4" max="4" width="31.6640625" style="13" customWidth="1"/>
    <col min="5" max="16384" width="8.6640625" style="13"/>
  </cols>
  <sheetData>
    <row r="1" spans="1:5" ht="13.8">
      <c r="A1" s="19" t="s">
        <v>101</v>
      </c>
      <c r="B1" s="19"/>
      <c r="C1" s="20"/>
      <c r="D1" s="21"/>
    </row>
    <row r="2" spans="1:5" ht="13.8" thickBot="1">
      <c r="A2" s="539" t="s">
        <v>145</v>
      </c>
      <c r="B2" s="540"/>
      <c r="C2" s="540"/>
      <c r="D2" s="541"/>
    </row>
    <row r="3" spans="1:5" ht="13.2" customHeight="1">
      <c r="A3" s="545" t="s">
        <v>144</v>
      </c>
      <c r="B3" s="546"/>
      <c r="C3" s="546"/>
      <c r="D3" s="547"/>
    </row>
    <row r="4" spans="1:5">
      <c r="A4" s="548"/>
      <c r="B4" s="536"/>
      <c r="C4" s="536"/>
      <c r="D4" s="549"/>
    </row>
    <row r="5" spans="1:5" ht="15.45" customHeight="1">
      <c r="A5" s="23"/>
      <c r="B5" s="26" t="s">
        <v>142</v>
      </c>
      <c r="C5" s="27"/>
      <c r="D5" s="22" t="s">
        <v>35</v>
      </c>
    </row>
    <row r="6" spans="1:5" ht="12.45" customHeight="1">
      <c r="A6" s="542" t="s">
        <v>113</v>
      </c>
      <c r="B6" s="543"/>
      <c r="C6" s="543"/>
      <c r="D6" s="544"/>
    </row>
    <row r="7" spans="1:5">
      <c r="A7" s="24">
        <f>A5+1</f>
        <v>1</v>
      </c>
      <c r="B7" s="535" t="s">
        <v>77</v>
      </c>
      <c r="C7" s="535"/>
      <c r="D7" s="25" t="s">
        <v>64</v>
      </c>
      <c r="E7"/>
    </row>
    <row r="8" spans="1:5">
      <c r="A8" s="32"/>
      <c r="B8" s="536"/>
      <c r="C8" s="536"/>
      <c r="D8" s="33"/>
    </row>
    <row r="9" spans="1:5">
      <c r="A9" s="32"/>
      <c r="B9" s="283"/>
      <c r="C9" s="283" t="s">
        <v>73</v>
      </c>
      <c r="D9" s="283" t="s">
        <v>75</v>
      </c>
    </row>
    <row r="10" spans="1:5">
      <c r="A10" s="32"/>
      <c r="B10" s="283"/>
      <c r="C10" s="283" t="s">
        <v>74</v>
      </c>
      <c r="D10" s="283" t="s">
        <v>76</v>
      </c>
    </row>
    <row r="11" spans="1:5">
      <c r="A11" s="24">
        <f>A7+1</f>
        <v>2</v>
      </c>
      <c r="B11" s="17" t="s">
        <v>78</v>
      </c>
      <c r="C11" s="17"/>
      <c r="D11" s="25" t="s">
        <v>64</v>
      </c>
      <c r="E11"/>
    </row>
    <row r="12" spans="1:5">
      <c r="A12" s="32"/>
      <c r="B12" s="283"/>
      <c r="C12" s="284" t="s">
        <v>68</v>
      </c>
      <c r="D12" s="284" t="s">
        <v>80</v>
      </c>
    </row>
    <row r="13" spans="1:5">
      <c r="A13" s="34"/>
      <c r="B13" s="18"/>
      <c r="C13" s="55" t="s">
        <v>79</v>
      </c>
      <c r="D13" s="55" t="s">
        <v>81</v>
      </c>
    </row>
    <row r="14" spans="1:5">
      <c r="A14" s="32">
        <f>A11+1</f>
        <v>3</v>
      </c>
      <c r="B14" s="536" t="s">
        <v>82</v>
      </c>
      <c r="C14" s="536"/>
      <c r="D14" s="33" t="s">
        <v>64</v>
      </c>
      <c r="E14"/>
    </row>
    <row r="15" spans="1:5">
      <c r="A15" s="32"/>
      <c r="B15" s="536"/>
      <c r="C15" s="536"/>
      <c r="D15" s="33"/>
    </row>
    <row r="16" spans="1:5">
      <c r="A16" s="32"/>
      <c r="B16" s="283"/>
      <c r="C16" s="284" t="s">
        <v>83</v>
      </c>
      <c r="D16" s="284" t="s">
        <v>84</v>
      </c>
    </row>
    <row r="17" spans="1:5">
      <c r="A17" s="32"/>
      <c r="B17" s="283"/>
      <c r="C17" s="284" t="s">
        <v>74</v>
      </c>
      <c r="D17" s="55" t="s">
        <v>237</v>
      </c>
    </row>
    <row r="18" spans="1:5">
      <c r="A18" s="24">
        <f>A14+1</f>
        <v>4</v>
      </c>
      <c r="B18" s="535" t="s">
        <v>87</v>
      </c>
      <c r="C18" s="535"/>
      <c r="D18" s="25" t="s">
        <v>64</v>
      </c>
      <c r="E18"/>
    </row>
    <row r="19" spans="1:5">
      <c r="A19" s="32"/>
      <c r="B19" s="536"/>
      <c r="C19" s="536"/>
      <c r="D19" s="33"/>
    </row>
    <row r="20" spans="1:5">
      <c r="A20" s="32"/>
      <c r="B20" s="283"/>
      <c r="C20" s="284" t="s">
        <v>83</v>
      </c>
      <c r="D20" s="284" t="s">
        <v>85</v>
      </c>
    </row>
    <row r="21" spans="1:5">
      <c r="A21" s="32"/>
      <c r="B21" s="283"/>
      <c r="C21" s="284" t="s">
        <v>74</v>
      </c>
      <c r="D21" s="55" t="s">
        <v>86</v>
      </c>
    </row>
    <row r="22" spans="1:5">
      <c r="A22" s="24">
        <f>A18+1</f>
        <v>5</v>
      </c>
      <c r="B22" s="535" t="s">
        <v>88</v>
      </c>
      <c r="C22" s="535"/>
      <c r="D22" s="25" t="s">
        <v>64</v>
      </c>
      <c r="E22"/>
    </row>
    <row r="23" spans="1:5">
      <c r="A23" s="32"/>
      <c r="B23" s="283"/>
      <c r="C23" s="284" t="s">
        <v>68</v>
      </c>
      <c r="D23" s="284" t="s">
        <v>80</v>
      </c>
    </row>
    <row r="24" spans="1:5">
      <c r="A24" s="32"/>
      <c r="B24" s="283"/>
      <c r="C24" s="284" t="s">
        <v>79</v>
      </c>
      <c r="D24" s="55" t="s">
        <v>81</v>
      </c>
    </row>
    <row r="25" spans="1:5">
      <c r="A25" s="24">
        <f>A22+1</f>
        <v>6</v>
      </c>
      <c r="B25" s="535" t="s">
        <v>89</v>
      </c>
      <c r="C25" s="535"/>
      <c r="D25" s="25" t="s">
        <v>64</v>
      </c>
      <c r="E25"/>
    </row>
    <row r="26" spans="1:5">
      <c r="A26" s="32"/>
      <c r="B26" s="536"/>
      <c r="C26" s="536"/>
      <c r="D26" s="33"/>
    </row>
    <row r="27" spans="1:5">
      <c r="A27" s="32"/>
      <c r="B27" s="283"/>
      <c r="C27" s="284" t="s">
        <v>68</v>
      </c>
      <c r="D27" s="284" t="s">
        <v>80</v>
      </c>
    </row>
    <row r="28" spans="1:5">
      <c r="A28" s="32"/>
      <c r="B28" s="283"/>
      <c r="C28" s="284" t="s">
        <v>79</v>
      </c>
      <c r="D28" s="55" t="s">
        <v>81</v>
      </c>
    </row>
    <row r="29" spans="1:5">
      <c r="A29" s="24">
        <f>A25+1</f>
        <v>7</v>
      </c>
      <c r="B29" s="537" t="s">
        <v>90</v>
      </c>
      <c r="C29" s="537"/>
      <c r="D29" s="25" t="s">
        <v>64</v>
      </c>
      <c r="E29"/>
    </row>
    <row r="30" spans="1:5">
      <c r="A30" s="32"/>
      <c r="B30" s="538"/>
      <c r="C30" s="538"/>
      <c r="D30" s="33"/>
    </row>
    <row r="31" spans="1:5">
      <c r="A31" s="32"/>
      <c r="B31" s="283"/>
      <c r="C31" s="284" t="s">
        <v>83</v>
      </c>
      <c r="D31" s="284" t="s">
        <v>85</v>
      </c>
      <c r="E31" s="54"/>
    </row>
    <row r="32" spans="1:5">
      <c r="A32" s="32"/>
      <c r="B32" s="283"/>
      <c r="C32" s="284" t="s">
        <v>74</v>
      </c>
      <c r="D32" s="55" t="s">
        <v>76</v>
      </c>
      <c r="E32" s="54"/>
    </row>
    <row r="33" spans="1:5">
      <c r="A33" s="24">
        <f>A29+1</f>
        <v>8</v>
      </c>
      <c r="B33" s="537" t="s">
        <v>91</v>
      </c>
      <c r="C33" s="537"/>
      <c r="D33" s="25" t="s">
        <v>64</v>
      </c>
      <c r="E33"/>
    </row>
    <row r="34" spans="1:5">
      <c r="A34" s="32"/>
      <c r="B34" s="538"/>
      <c r="C34" s="538"/>
      <c r="D34" s="33"/>
      <c r="E34" s="54"/>
    </row>
    <row r="35" spans="1:5">
      <c r="A35" s="32"/>
      <c r="B35" s="283"/>
      <c r="C35" s="284" t="s">
        <v>83</v>
      </c>
      <c r="D35" s="284" t="s">
        <v>92</v>
      </c>
      <c r="E35" s="54"/>
    </row>
    <row r="36" spans="1:5">
      <c r="A36" s="32"/>
      <c r="B36" s="283"/>
      <c r="C36" s="284" t="s">
        <v>74</v>
      </c>
      <c r="D36" s="55" t="s">
        <v>76</v>
      </c>
      <c r="E36" s="54"/>
    </row>
    <row r="37" spans="1:5">
      <c r="A37" s="24">
        <f>A33+1</f>
        <v>9</v>
      </c>
      <c r="B37" s="535" t="s">
        <v>93</v>
      </c>
      <c r="C37" s="535"/>
      <c r="D37" s="25" t="s">
        <v>64</v>
      </c>
      <c r="E37"/>
    </row>
    <row r="38" spans="1:5">
      <c r="A38" s="32"/>
      <c r="B38" s="536"/>
      <c r="C38" s="536"/>
      <c r="D38" s="33"/>
    </row>
    <row r="39" spans="1:5">
      <c r="A39" s="32"/>
      <c r="B39" s="283"/>
      <c r="C39" s="284" t="s">
        <v>68</v>
      </c>
      <c r="D39" s="284" t="s">
        <v>80</v>
      </c>
    </row>
    <row r="40" spans="1:5">
      <c r="A40" s="32"/>
      <c r="B40" s="283"/>
      <c r="C40" s="55" t="s">
        <v>79</v>
      </c>
      <c r="D40" s="55" t="s">
        <v>81</v>
      </c>
    </row>
    <row r="41" spans="1:5">
      <c r="A41" s="24">
        <f>A37+1</f>
        <v>10</v>
      </c>
      <c r="B41" s="535" t="s">
        <v>94</v>
      </c>
      <c r="C41" s="536"/>
      <c r="D41" s="25" t="s">
        <v>64</v>
      </c>
      <c r="E41"/>
    </row>
    <row r="42" spans="1:5">
      <c r="A42" s="32"/>
      <c r="B42" s="283"/>
      <c r="C42" s="284" t="s">
        <v>68</v>
      </c>
      <c r="D42" s="284" t="s">
        <v>80</v>
      </c>
    </row>
    <row r="43" spans="1:5">
      <c r="A43" s="32"/>
      <c r="B43" s="283"/>
      <c r="C43" s="55" t="s">
        <v>79</v>
      </c>
      <c r="D43" s="55" t="s">
        <v>81</v>
      </c>
    </row>
    <row r="44" spans="1:5">
      <c r="A44" s="24">
        <f>A41+1</f>
        <v>11</v>
      </c>
      <c r="B44" s="535" t="s">
        <v>95</v>
      </c>
      <c r="C44" s="536"/>
      <c r="D44" s="25" t="s">
        <v>64</v>
      </c>
      <c r="E44"/>
    </row>
    <row r="45" spans="1:5">
      <c r="A45" s="32"/>
      <c r="B45" s="536"/>
      <c r="C45" s="536"/>
      <c r="D45" s="33"/>
    </row>
    <row r="46" spans="1:5">
      <c r="A46" s="32"/>
      <c r="B46" s="283"/>
      <c r="C46" s="284" t="s">
        <v>68</v>
      </c>
      <c r="D46" s="284" t="s">
        <v>80</v>
      </c>
    </row>
    <row r="47" spans="1:5">
      <c r="A47" s="32"/>
      <c r="B47" s="283"/>
      <c r="C47" s="55" t="s">
        <v>79</v>
      </c>
      <c r="D47" s="55" t="s">
        <v>81</v>
      </c>
    </row>
    <row r="48" spans="1:5">
      <c r="A48" s="24">
        <f>A44+1</f>
        <v>12</v>
      </c>
      <c r="B48" s="535" t="s">
        <v>96</v>
      </c>
      <c r="C48" s="536"/>
      <c r="D48" s="25" t="s">
        <v>64</v>
      </c>
      <c r="E48"/>
    </row>
    <row r="49" spans="1:5">
      <c r="A49" s="32"/>
      <c r="B49" s="536"/>
      <c r="C49" s="536"/>
      <c r="D49" s="33"/>
    </row>
    <row r="50" spans="1:5">
      <c r="A50" s="32"/>
      <c r="B50" s="283"/>
      <c r="C50" s="284" t="s">
        <v>83</v>
      </c>
      <c r="D50" s="284" t="s">
        <v>85</v>
      </c>
      <c r="E50" s="54"/>
    </row>
    <row r="51" spans="1:5">
      <c r="A51" s="34"/>
      <c r="B51" s="283"/>
      <c r="C51" s="284" t="s">
        <v>74</v>
      </c>
      <c r="D51" s="55" t="s">
        <v>76</v>
      </c>
      <c r="E51" s="54"/>
    </row>
    <row r="52" spans="1:5" ht="13.8" thickBot="1">
      <c r="A52" s="29"/>
      <c r="B52" s="15" t="s">
        <v>143</v>
      </c>
      <c r="C52" s="28"/>
      <c r="D52" s="35" t="s">
        <v>35</v>
      </c>
      <c r="E52" s="54"/>
    </row>
  </sheetData>
  <mergeCells count="14">
    <mergeCell ref="B22:C22"/>
    <mergeCell ref="A2:D2"/>
    <mergeCell ref="B7:C8"/>
    <mergeCell ref="B14:C15"/>
    <mergeCell ref="B18:C19"/>
    <mergeCell ref="A6:D6"/>
    <mergeCell ref="A3:D4"/>
    <mergeCell ref="B48:C49"/>
    <mergeCell ref="B25:C26"/>
    <mergeCell ref="B29:C30"/>
    <mergeCell ref="B33:C34"/>
    <mergeCell ref="B37:C38"/>
    <mergeCell ref="B41:C41"/>
    <mergeCell ref="B44:C45"/>
  </mergeCells>
  <conditionalFormatting sqref="E7">
    <cfRule type="expression" dxfId="227" priority="225" stopIfTrue="1">
      <formula>$A7="end repeat"</formula>
    </cfRule>
    <cfRule type="expression" dxfId="226" priority="228" stopIfTrue="1">
      <formula>$A7="begin group"</formula>
    </cfRule>
    <cfRule type="expression" dxfId="225" priority="210" stopIfTrue="1">
      <formula>OR(AND(LEFT($A7, 14)="sensor_stream ", LEN($A7)&gt;14, NOT(ISNUMBER(SEARCH(" ", $A7, 15)))), AND(LEFT($A7, 17)="sensor_statistic ", LEN($A7)&gt;17, NOT(ISNUMBER(SEARCH(" ", $A7, 18)))))</formula>
    </cfRule>
    <cfRule type="expression" dxfId="224" priority="211" stopIfTrue="1">
      <formula>$A7="comments"</formula>
    </cfRule>
    <cfRule type="expression" dxfId="223" priority="212" stopIfTrue="1">
      <formula>OR($A7="audio", $A7="video")</formula>
    </cfRule>
    <cfRule type="expression" dxfId="222" priority="214" stopIfTrue="1">
      <formula>OR($A7="date", $A7="datetime")</formula>
    </cfRule>
    <cfRule type="expression" dxfId="221" priority="215" stopIfTrue="1">
      <formula>OR($A7="calculate", $A7="calculate_here")</formula>
    </cfRule>
    <cfRule type="expression" dxfId="220" priority="213" stopIfTrue="1">
      <formula>$A7="image"</formula>
    </cfRule>
    <cfRule type="expression" dxfId="219" priority="216" stopIfTrue="1">
      <formula>$A7="note"</formula>
    </cfRule>
    <cfRule type="expression" dxfId="218" priority="217" stopIfTrue="1">
      <formula>$A7="barcode"</formula>
    </cfRule>
    <cfRule type="expression" dxfId="217" priority="219" stopIfTrue="1">
      <formula>OR($A7="audio audit", $A7="text audit", $A7="speed violations count", $A7="speed violations list", $A7="speed violations audit")</formula>
    </cfRule>
    <cfRule type="expression" dxfId="216" priority="227" stopIfTrue="1">
      <formula>$A7="end group"</formula>
    </cfRule>
    <cfRule type="expression" dxfId="215" priority="226" stopIfTrue="1">
      <formula>$A7="begin repeat"</formula>
    </cfRule>
    <cfRule type="expression" dxfId="214" priority="220" stopIfTrue="1">
      <formula>OR($A7="username", $A7="phonenumber", $A7="start", $A7="end", $A7="deviceid", $A7="subscriberid", $A7="simserial", $A7="caseid")</formula>
    </cfRule>
    <cfRule type="expression" dxfId="213" priority="218" stopIfTrue="1">
      <formula>OR($A7="geopoint", $A7="geoshape", $A7="geotrace")</formula>
    </cfRule>
    <cfRule type="expression" dxfId="212" priority="224" stopIfTrue="1">
      <formula>$A7="text"</formula>
    </cfRule>
    <cfRule type="expression" dxfId="211" priority="223" stopIfTrue="1">
      <formula>$A7="integer"</formula>
    </cfRule>
    <cfRule type="expression" dxfId="210" priority="222" stopIfTrue="1">
      <formula>$A7="decimal"</formula>
    </cfRule>
    <cfRule type="expression" dxfId="209" priority="221" stopIfTrue="1">
      <formula>OR(AND(LEFT($A7, 16)="select_multiple ", LEN($A7)&gt;16, NOT(ISNUMBER(SEARCH(" ", $A7, 17)))), AND(LEFT($A7, 11)="select_one ", LEN($A7)&gt;11, NOT(ISNUMBER(SEARCH(" ", $A7, 12)))))</formula>
    </cfRule>
  </conditionalFormatting>
  <conditionalFormatting sqref="E11">
    <cfRule type="expression" dxfId="208" priority="191" stopIfTrue="1">
      <formula>OR(AND(LEFT($A11, 14)="sensor_stream ", LEN($A11)&gt;14, NOT(ISNUMBER(SEARCH(" ", $A11, 15)))), AND(LEFT($A11, 17)="sensor_statistic ", LEN($A11)&gt;17, NOT(ISNUMBER(SEARCH(" ", $A11, 18)))))</formula>
    </cfRule>
    <cfRule type="expression" dxfId="207" priority="201" stopIfTrue="1">
      <formula>OR($A11="username", $A11="phonenumber", $A11="start", $A11="end", $A11="deviceid", $A11="subscriberid", $A11="simserial", $A11="caseid")</formula>
    </cfRule>
    <cfRule type="expression" dxfId="206" priority="192" stopIfTrue="1">
      <formula>$A11="comments"</formula>
    </cfRule>
    <cfRule type="expression" dxfId="205" priority="193" stopIfTrue="1">
      <formula>OR($A11="audio", $A11="video")</formula>
    </cfRule>
    <cfRule type="expression" dxfId="204" priority="195" stopIfTrue="1">
      <formula>OR($A11="date", $A11="datetime")</formula>
    </cfRule>
    <cfRule type="expression" dxfId="203" priority="196" stopIfTrue="1">
      <formula>OR($A11="calculate", $A11="calculate_here")</formula>
    </cfRule>
    <cfRule type="expression" dxfId="202" priority="197" stopIfTrue="1">
      <formula>$A11="note"</formula>
    </cfRule>
    <cfRule type="expression" dxfId="201" priority="198" stopIfTrue="1">
      <formula>$A11="barcode"</formula>
    </cfRule>
    <cfRule type="expression" dxfId="200" priority="199" stopIfTrue="1">
      <formula>OR($A11="geopoint", $A11="geoshape", $A11="geotrace")</formula>
    </cfRule>
    <cfRule type="expression" dxfId="199" priority="194" stopIfTrue="1">
      <formula>$A11="image"</formula>
    </cfRule>
    <cfRule type="expression" dxfId="198" priority="200" stopIfTrue="1">
      <formula>OR($A11="audio audit", $A11="text audit", $A11="speed violations count", $A11="speed violations list", $A11="speed violations audit")</formula>
    </cfRule>
    <cfRule type="expression" dxfId="197" priority="209" stopIfTrue="1">
      <formula>$A11="begin group"</formula>
    </cfRule>
    <cfRule type="expression" dxfId="196" priority="208" stopIfTrue="1">
      <formula>$A11="end group"</formula>
    </cfRule>
    <cfRule type="expression" dxfId="195" priority="207" stopIfTrue="1">
      <formula>$A11="begin repeat"</formula>
    </cfRule>
    <cfRule type="expression" dxfId="194" priority="205" stopIfTrue="1">
      <formula>$A11="text"</formula>
    </cfRule>
    <cfRule type="expression" dxfId="193" priority="204" stopIfTrue="1">
      <formula>$A11="integer"</formula>
    </cfRule>
    <cfRule type="expression" dxfId="192" priority="203" stopIfTrue="1">
      <formula>$A11="decimal"</formula>
    </cfRule>
    <cfRule type="expression" dxfId="191" priority="202" stopIfTrue="1">
      <formula>OR(AND(LEFT($A11, 16)="select_multiple ", LEN($A11)&gt;16, NOT(ISNUMBER(SEARCH(" ", $A11, 17)))), AND(LEFT($A11, 11)="select_one ", LEN($A11)&gt;11, NOT(ISNUMBER(SEARCH(" ", $A11, 12)))))</formula>
    </cfRule>
    <cfRule type="expression" dxfId="190" priority="206" stopIfTrue="1">
      <formula>$A11="end repeat"</formula>
    </cfRule>
  </conditionalFormatting>
  <conditionalFormatting sqref="E14">
    <cfRule type="expression" dxfId="189" priority="183" stopIfTrue="1">
      <formula>OR(AND(LEFT($A14, 16)="select_multiple ", LEN($A14)&gt;16, NOT(ISNUMBER(SEARCH(" ", $A14, 17)))), AND(LEFT($A14, 11)="select_one ", LEN($A14)&gt;11, NOT(ISNUMBER(SEARCH(" ", $A14, 12)))))</formula>
    </cfRule>
    <cfRule type="expression" dxfId="188" priority="188" stopIfTrue="1">
      <formula>$A14="begin repeat"</formula>
    </cfRule>
    <cfRule type="expression" dxfId="187" priority="190" stopIfTrue="1">
      <formula>$A14="begin group"</formula>
    </cfRule>
    <cfRule type="expression" dxfId="186" priority="189" stopIfTrue="1">
      <formula>$A14="end group"</formula>
    </cfRule>
    <cfRule type="expression" dxfId="185" priority="182" stopIfTrue="1">
      <formula>OR($A14="username", $A14="phonenumber", $A14="start", $A14="end", $A14="deviceid", $A14="subscriberid", $A14="simserial", $A14="caseid")</formula>
    </cfRule>
    <cfRule type="expression" dxfId="184" priority="187" stopIfTrue="1">
      <formula>$A14="end repeat"</formula>
    </cfRule>
    <cfRule type="expression" dxfId="183" priority="186" stopIfTrue="1">
      <formula>$A14="text"</formula>
    </cfRule>
    <cfRule type="expression" dxfId="182" priority="172" stopIfTrue="1">
      <formula>OR(AND(LEFT($A14, 14)="sensor_stream ", LEN($A14)&gt;14, NOT(ISNUMBER(SEARCH(" ", $A14, 15)))), AND(LEFT($A14, 17)="sensor_statistic ", LEN($A14)&gt;17, NOT(ISNUMBER(SEARCH(" ", $A14, 18)))))</formula>
    </cfRule>
    <cfRule type="expression" dxfId="181" priority="185" stopIfTrue="1">
      <formula>$A14="integer"</formula>
    </cfRule>
    <cfRule type="expression" dxfId="180" priority="181" stopIfTrue="1">
      <formula>OR($A14="audio audit", $A14="text audit", $A14="speed violations count", $A14="speed violations list", $A14="speed violations audit")</formula>
    </cfRule>
    <cfRule type="expression" dxfId="179" priority="180" stopIfTrue="1">
      <formula>OR($A14="geopoint", $A14="geoshape", $A14="geotrace")</formula>
    </cfRule>
    <cfRule type="expression" dxfId="178" priority="184" stopIfTrue="1">
      <formula>$A14="decimal"</formula>
    </cfRule>
    <cfRule type="expression" dxfId="177" priority="178" stopIfTrue="1">
      <formula>$A14="note"</formula>
    </cfRule>
    <cfRule type="expression" dxfId="176" priority="177" stopIfTrue="1">
      <formula>OR($A14="calculate", $A14="calculate_here")</formula>
    </cfRule>
    <cfRule type="expression" dxfId="175" priority="176" stopIfTrue="1">
      <formula>OR($A14="date", $A14="datetime")</formula>
    </cfRule>
    <cfRule type="expression" dxfId="174" priority="175" stopIfTrue="1">
      <formula>$A14="image"</formula>
    </cfRule>
    <cfRule type="expression" dxfId="173" priority="174" stopIfTrue="1">
      <formula>OR($A14="audio", $A14="video")</formula>
    </cfRule>
    <cfRule type="expression" dxfId="172" priority="173" stopIfTrue="1">
      <formula>$A14="comments"</formula>
    </cfRule>
    <cfRule type="expression" dxfId="171" priority="179" stopIfTrue="1">
      <formula>$A14="barcode"</formula>
    </cfRule>
  </conditionalFormatting>
  <conditionalFormatting sqref="E18">
    <cfRule type="expression" dxfId="170" priority="153" stopIfTrue="1">
      <formula>OR(AND(LEFT($A18, 14)="sensor_stream ", LEN($A18)&gt;14, NOT(ISNUMBER(SEARCH(" ", $A18, 15)))), AND(LEFT($A18, 17)="sensor_statistic ", LEN($A18)&gt;17, NOT(ISNUMBER(SEARCH(" ", $A18, 18)))))</formula>
    </cfRule>
    <cfRule type="expression" dxfId="169" priority="171" stopIfTrue="1">
      <formula>$A18="begin group"</formula>
    </cfRule>
    <cfRule type="expression" dxfId="168" priority="170" stopIfTrue="1">
      <formula>$A18="end group"</formula>
    </cfRule>
    <cfRule type="expression" dxfId="167" priority="169" stopIfTrue="1">
      <formula>$A18="begin repeat"</formula>
    </cfRule>
    <cfRule type="expression" dxfId="166" priority="168" stopIfTrue="1">
      <formula>$A18="end repeat"</formula>
    </cfRule>
    <cfRule type="expression" dxfId="165" priority="167" stopIfTrue="1">
      <formula>$A18="text"</formula>
    </cfRule>
    <cfRule type="expression" dxfId="164" priority="166" stopIfTrue="1">
      <formula>$A18="integer"</formula>
    </cfRule>
    <cfRule type="expression" dxfId="163" priority="165" stopIfTrue="1">
      <formula>$A18="decimal"</formula>
    </cfRule>
    <cfRule type="expression" dxfId="162" priority="164" stopIfTrue="1">
      <formula>OR(AND(LEFT($A18, 16)="select_multiple ", LEN($A18)&gt;16, NOT(ISNUMBER(SEARCH(" ", $A18, 17)))), AND(LEFT($A18, 11)="select_one ", LEN($A18)&gt;11, NOT(ISNUMBER(SEARCH(" ", $A18, 12)))))</formula>
    </cfRule>
    <cfRule type="expression" dxfId="161" priority="163" stopIfTrue="1">
      <formula>OR($A18="username", $A18="phonenumber", $A18="start", $A18="end", $A18="deviceid", $A18="subscriberid", $A18="simserial", $A18="caseid")</formula>
    </cfRule>
    <cfRule type="expression" dxfId="160" priority="162" stopIfTrue="1">
      <formula>OR($A18="audio audit", $A18="text audit", $A18="speed violations count", $A18="speed violations list", $A18="speed violations audit")</formula>
    </cfRule>
    <cfRule type="expression" dxfId="159" priority="161" stopIfTrue="1">
      <formula>OR($A18="geopoint", $A18="geoshape", $A18="geotrace")</formula>
    </cfRule>
    <cfRule type="expression" dxfId="158" priority="160" stopIfTrue="1">
      <formula>$A18="barcode"</formula>
    </cfRule>
    <cfRule type="expression" dxfId="157" priority="159" stopIfTrue="1">
      <formula>$A18="note"</formula>
    </cfRule>
    <cfRule type="expression" dxfId="156" priority="158" stopIfTrue="1">
      <formula>OR($A18="calculate", $A18="calculate_here")</formula>
    </cfRule>
    <cfRule type="expression" dxfId="155" priority="157" stopIfTrue="1">
      <formula>OR($A18="date", $A18="datetime")</formula>
    </cfRule>
    <cfRule type="expression" dxfId="154" priority="156" stopIfTrue="1">
      <formula>$A18="image"</formula>
    </cfRule>
    <cfRule type="expression" dxfId="153" priority="155" stopIfTrue="1">
      <formula>OR($A18="audio", $A18="video")</formula>
    </cfRule>
    <cfRule type="expression" dxfId="152" priority="154" stopIfTrue="1">
      <formula>$A18="comments"</formula>
    </cfRule>
  </conditionalFormatting>
  <conditionalFormatting sqref="E22">
    <cfRule type="expression" dxfId="151" priority="145" stopIfTrue="1">
      <formula>OR(AND(LEFT($A22, 16)="select_multiple ", LEN($A22)&gt;16, NOT(ISNUMBER(SEARCH(" ", $A22, 17)))), AND(LEFT($A22, 11)="select_one ", LEN($A22)&gt;11, NOT(ISNUMBER(SEARCH(" ", $A22, 12)))))</formula>
    </cfRule>
    <cfRule type="expression" dxfId="150" priority="146" stopIfTrue="1">
      <formula>$A22="decimal"</formula>
    </cfRule>
    <cfRule type="expression" dxfId="149" priority="147" stopIfTrue="1">
      <formula>$A22="integer"</formula>
    </cfRule>
    <cfRule type="expression" dxfId="148" priority="148" stopIfTrue="1">
      <formula>$A22="text"</formula>
    </cfRule>
    <cfRule type="expression" dxfId="147" priority="149" stopIfTrue="1">
      <formula>$A22="end repeat"</formula>
    </cfRule>
    <cfRule type="expression" dxfId="146" priority="150" stopIfTrue="1">
      <formula>$A22="begin repeat"</formula>
    </cfRule>
    <cfRule type="expression" dxfId="145" priority="151" stopIfTrue="1">
      <formula>$A22="end group"</formula>
    </cfRule>
    <cfRule type="expression" dxfId="144" priority="152" stopIfTrue="1">
      <formula>$A22="begin group"</formula>
    </cfRule>
    <cfRule type="expression" dxfId="143" priority="141" stopIfTrue="1">
      <formula>$A22="barcode"</formula>
    </cfRule>
    <cfRule type="expression" dxfId="142" priority="134" stopIfTrue="1">
      <formula>OR(AND(LEFT($A22, 14)="sensor_stream ", LEN($A22)&gt;14, NOT(ISNUMBER(SEARCH(" ", $A22, 15)))), AND(LEFT($A22, 17)="sensor_statistic ", LEN($A22)&gt;17, NOT(ISNUMBER(SEARCH(" ", $A22, 18)))))</formula>
    </cfRule>
    <cfRule type="expression" dxfId="141" priority="143" stopIfTrue="1">
      <formula>OR($A22="audio audit", $A22="text audit", $A22="speed violations count", $A22="speed violations list", $A22="speed violations audit")</formula>
    </cfRule>
    <cfRule type="expression" dxfId="140" priority="135" stopIfTrue="1">
      <formula>$A22="comments"</formula>
    </cfRule>
    <cfRule type="expression" dxfId="139" priority="136" stopIfTrue="1">
      <formula>OR($A22="audio", $A22="video")</formula>
    </cfRule>
    <cfRule type="expression" dxfId="138" priority="137" stopIfTrue="1">
      <formula>$A22="image"</formula>
    </cfRule>
    <cfRule type="expression" dxfId="137" priority="138" stopIfTrue="1">
      <formula>OR($A22="date", $A22="datetime")</formula>
    </cfRule>
    <cfRule type="expression" dxfId="136" priority="139" stopIfTrue="1">
      <formula>OR($A22="calculate", $A22="calculate_here")</formula>
    </cfRule>
    <cfRule type="expression" dxfId="135" priority="140" stopIfTrue="1">
      <formula>$A22="note"</formula>
    </cfRule>
    <cfRule type="expression" dxfId="134" priority="142" stopIfTrue="1">
      <formula>OR($A22="geopoint", $A22="geoshape", $A22="geotrace")</formula>
    </cfRule>
    <cfRule type="expression" dxfId="133" priority="144" stopIfTrue="1">
      <formula>OR($A22="username", $A22="phonenumber", $A22="start", $A22="end", $A22="deviceid", $A22="subscriberid", $A22="simserial", $A22="caseid")</formula>
    </cfRule>
  </conditionalFormatting>
  <conditionalFormatting sqref="E25">
    <cfRule type="expression" dxfId="132" priority="115" stopIfTrue="1">
      <formula>OR(AND(LEFT($A25, 14)="sensor_stream ", LEN($A25)&gt;14, NOT(ISNUMBER(SEARCH(" ", $A25, 15)))), AND(LEFT($A25, 17)="sensor_statistic ", LEN($A25)&gt;17, NOT(ISNUMBER(SEARCH(" ", $A25, 18)))))</formula>
    </cfRule>
    <cfRule type="expression" dxfId="131" priority="116" stopIfTrue="1">
      <formula>$A25="comments"</formula>
    </cfRule>
    <cfRule type="expression" dxfId="130" priority="117" stopIfTrue="1">
      <formula>OR($A25="audio", $A25="video")</formula>
    </cfRule>
    <cfRule type="expression" dxfId="129" priority="118" stopIfTrue="1">
      <formula>$A25="image"</formula>
    </cfRule>
    <cfRule type="expression" dxfId="128" priority="119" stopIfTrue="1">
      <formula>OR($A25="date", $A25="datetime")</formula>
    </cfRule>
    <cfRule type="expression" dxfId="127" priority="120" stopIfTrue="1">
      <formula>OR($A25="calculate", $A25="calculate_here")</formula>
    </cfRule>
    <cfRule type="expression" dxfId="126" priority="121" stopIfTrue="1">
      <formula>$A25="note"</formula>
    </cfRule>
    <cfRule type="expression" dxfId="125" priority="122" stopIfTrue="1">
      <formula>$A25="barcode"</formula>
    </cfRule>
    <cfRule type="expression" dxfId="124" priority="123" stopIfTrue="1">
      <formula>OR($A25="geopoint", $A25="geoshape", $A25="geotrace")</formula>
    </cfRule>
    <cfRule type="expression" dxfId="123" priority="124" stopIfTrue="1">
      <formula>OR($A25="audio audit", $A25="text audit", $A25="speed violations count", $A25="speed violations list", $A25="speed violations audit")</formula>
    </cfRule>
    <cfRule type="expression" dxfId="122" priority="125" stopIfTrue="1">
      <formula>OR($A25="username", $A25="phonenumber", $A25="start", $A25="end", $A25="deviceid", $A25="subscriberid", $A25="simserial", $A25="caseid")</formula>
    </cfRule>
    <cfRule type="expression" dxfId="121" priority="126" stopIfTrue="1">
      <formula>OR(AND(LEFT($A25, 16)="select_multiple ", LEN($A25)&gt;16, NOT(ISNUMBER(SEARCH(" ", $A25, 17)))), AND(LEFT($A25, 11)="select_one ", LEN($A25)&gt;11, NOT(ISNUMBER(SEARCH(" ", $A25, 12)))))</formula>
    </cfRule>
    <cfRule type="expression" dxfId="120" priority="127" stopIfTrue="1">
      <formula>$A25="decimal"</formula>
    </cfRule>
    <cfRule type="expression" dxfId="119" priority="128" stopIfTrue="1">
      <formula>$A25="integer"</formula>
    </cfRule>
    <cfRule type="expression" dxfId="118" priority="129" stopIfTrue="1">
      <formula>$A25="text"</formula>
    </cfRule>
    <cfRule type="expression" dxfId="117" priority="130" stopIfTrue="1">
      <formula>$A25="end repeat"</formula>
    </cfRule>
    <cfRule type="expression" dxfId="116" priority="131" stopIfTrue="1">
      <formula>$A25="begin repeat"</formula>
    </cfRule>
    <cfRule type="expression" dxfId="115" priority="132" stopIfTrue="1">
      <formula>$A25="end group"</formula>
    </cfRule>
    <cfRule type="expression" dxfId="114" priority="133" stopIfTrue="1">
      <formula>$A25="begin group"</formula>
    </cfRule>
  </conditionalFormatting>
  <conditionalFormatting sqref="E29">
    <cfRule type="expression" dxfId="113" priority="114" stopIfTrue="1">
      <formula>$A29="begin group"</formula>
    </cfRule>
    <cfRule type="expression" dxfId="112" priority="113" stopIfTrue="1">
      <formula>$A29="end group"</formula>
    </cfRule>
    <cfRule type="expression" dxfId="111" priority="112" stopIfTrue="1">
      <formula>$A29="begin repeat"</formula>
    </cfRule>
    <cfRule type="expression" dxfId="110" priority="111" stopIfTrue="1">
      <formula>$A29="end repeat"</formula>
    </cfRule>
    <cfRule type="expression" dxfId="109" priority="110" stopIfTrue="1">
      <formula>$A29="text"</formula>
    </cfRule>
    <cfRule type="expression" dxfId="108" priority="109" stopIfTrue="1">
      <formula>$A29="integer"</formula>
    </cfRule>
    <cfRule type="expression" dxfId="107" priority="108" stopIfTrue="1">
      <formula>$A29="decimal"</formula>
    </cfRule>
    <cfRule type="expression" dxfId="106" priority="99" stopIfTrue="1">
      <formula>$A29="image"</formula>
    </cfRule>
    <cfRule type="expression" dxfId="105" priority="107" stopIfTrue="1">
      <formula>OR(AND(LEFT($A29, 16)="select_multiple ", LEN($A29)&gt;16, NOT(ISNUMBER(SEARCH(" ", $A29, 17)))), AND(LEFT($A29, 11)="select_one ", LEN($A29)&gt;11, NOT(ISNUMBER(SEARCH(" ", $A29, 12)))))</formula>
    </cfRule>
    <cfRule type="expression" dxfId="104" priority="106" stopIfTrue="1">
      <formula>OR($A29="username", $A29="phonenumber", $A29="start", $A29="end", $A29="deviceid", $A29="subscriberid", $A29="simserial", $A29="caseid")</formula>
    </cfRule>
    <cfRule type="expression" dxfId="103" priority="96" stopIfTrue="1">
      <formula>OR(AND(LEFT($A29, 14)="sensor_stream ", LEN($A29)&gt;14, NOT(ISNUMBER(SEARCH(" ", $A29, 15)))), AND(LEFT($A29, 17)="sensor_statistic ", LEN($A29)&gt;17, NOT(ISNUMBER(SEARCH(" ", $A29, 18)))))</formula>
    </cfRule>
    <cfRule type="expression" dxfId="102" priority="97" stopIfTrue="1">
      <formula>$A29="comments"</formula>
    </cfRule>
    <cfRule type="expression" dxfId="101" priority="98" stopIfTrue="1">
      <formula>OR($A29="audio", $A29="video")</formula>
    </cfRule>
    <cfRule type="expression" dxfId="100" priority="100" stopIfTrue="1">
      <formula>OR($A29="date", $A29="datetime")</formula>
    </cfRule>
    <cfRule type="expression" dxfId="99" priority="101" stopIfTrue="1">
      <formula>OR($A29="calculate", $A29="calculate_here")</formula>
    </cfRule>
    <cfRule type="expression" dxfId="98" priority="102" stopIfTrue="1">
      <formula>$A29="note"</formula>
    </cfRule>
    <cfRule type="expression" dxfId="97" priority="103" stopIfTrue="1">
      <formula>$A29="barcode"</formula>
    </cfRule>
    <cfRule type="expression" dxfId="96" priority="104" stopIfTrue="1">
      <formula>OR($A29="geopoint", $A29="geoshape", $A29="geotrace")</formula>
    </cfRule>
    <cfRule type="expression" dxfId="95" priority="105" stopIfTrue="1">
      <formula>OR($A29="audio audit", $A29="text audit", $A29="speed violations count", $A29="speed violations list", $A29="speed violations audit")</formula>
    </cfRule>
  </conditionalFormatting>
  <conditionalFormatting sqref="E33">
    <cfRule type="expression" dxfId="94" priority="87" stopIfTrue="1">
      <formula>OR($A33="username", $A33="phonenumber", $A33="start", $A33="end", $A33="deviceid", $A33="subscriberid", $A33="simserial", $A33="caseid")</formula>
    </cfRule>
    <cfRule type="expression" dxfId="93" priority="85" stopIfTrue="1">
      <formula>OR($A33="geopoint", $A33="geoshape", $A33="geotrace")</formula>
    </cfRule>
    <cfRule type="expression" dxfId="92" priority="83" stopIfTrue="1">
      <formula>$A33="note"</formula>
    </cfRule>
    <cfRule type="expression" dxfId="91" priority="82" stopIfTrue="1">
      <formula>OR($A33="calculate", $A33="calculate_here")</formula>
    </cfRule>
    <cfRule type="expression" dxfId="90" priority="81" stopIfTrue="1">
      <formula>OR($A33="date", $A33="datetime")</formula>
    </cfRule>
    <cfRule type="expression" dxfId="89" priority="80" stopIfTrue="1">
      <formula>$A33="image"</formula>
    </cfRule>
    <cfRule type="expression" dxfId="88" priority="79" stopIfTrue="1">
      <formula>OR($A33="audio", $A33="video")</formula>
    </cfRule>
    <cfRule type="expression" dxfId="87" priority="78" stopIfTrue="1">
      <formula>$A33="comments"</formula>
    </cfRule>
    <cfRule type="expression" dxfId="86" priority="77" stopIfTrue="1">
      <formula>OR(AND(LEFT($A33, 14)="sensor_stream ", LEN($A33)&gt;14, NOT(ISNUMBER(SEARCH(" ", $A33, 15)))), AND(LEFT($A33, 17)="sensor_statistic ", LEN($A33)&gt;17, NOT(ISNUMBER(SEARCH(" ", $A33, 18)))))</formula>
    </cfRule>
    <cfRule type="expression" dxfId="85" priority="84" stopIfTrue="1">
      <formula>$A33="barcode"</formula>
    </cfRule>
    <cfRule type="expression" dxfId="84" priority="95" stopIfTrue="1">
      <formula>$A33="begin group"</formula>
    </cfRule>
    <cfRule type="expression" dxfId="83" priority="94" stopIfTrue="1">
      <formula>$A33="end group"</formula>
    </cfRule>
    <cfRule type="expression" dxfId="82" priority="93" stopIfTrue="1">
      <formula>$A33="begin repeat"</formula>
    </cfRule>
    <cfRule type="expression" dxfId="81" priority="92" stopIfTrue="1">
      <formula>$A33="end repeat"</formula>
    </cfRule>
    <cfRule type="expression" dxfId="80" priority="91" stopIfTrue="1">
      <formula>$A33="text"</formula>
    </cfRule>
    <cfRule type="expression" dxfId="79" priority="90" stopIfTrue="1">
      <formula>$A33="integer"</formula>
    </cfRule>
    <cfRule type="expression" dxfId="78" priority="89" stopIfTrue="1">
      <formula>$A33="decimal"</formula>
    </cfRule>
    <cfRule type="expression" dxfId="77" priority="88" stopIfTrue="1">
      <formula>OR(AND(LEFT($A33, 16)="select_multiple ", LEN($A33)&gt;16, NOT(ISNUMBER(SEARCH(" ", $A33, 17)))), AND(LEFT($A33, 11)="select_one ", LEN($A33)&gt;11, NOT(ISNUMBER(SEARCH(" ", $A33, 12)))))</formula>
    </cfRule>
    <cfRule type="expression" dxfId="76" priority="86" stopIfTrue="1">
      <formula>OR($A33="audio audit", $A33="text audit", $A33="speed violations count", $A33="speed violations list", $A33="speed violations audit")</formula>
    </cfRule>
  </conditionalFormatting>
  <conditionalFormatting sqref="E37">
    <cfRule type="expression" dxfId="75" priority="58" stopIfTrue="1">
      <formula>OR(AND(LEFT($A37, 14)="sensor_stream ", LEN($A37)&gt;14, NOT(ISNUMBER(SEARCH(" ", $A37, 15)))), AND(LEFT($A37, 17)="sensor_statistic ", LEN($A37)&gt;17, NOT(ISNUMBER(SEARCH(" ", $A37, 18)))))</formula>
    </cfRule>
    <cfRule type="expression" dxfId="74" priority="59" stopIfTrue="1">
      <formula>$A37="comments"</formula>
    </cfRule>
    <cfRule type="expression" dxfId="73" priority="60" stopIfTrue="1">
      <formula>OR($A37="audio", $A37="video")</formula>
    </cfRule>
    <cfRule type="expression" dxfId="72" priority="61" stopIfTrue="1">
      <formula>$A37="image"</formula>
    </cfRule>
    <cfRule type="expression" dxfId="71" priority="62" stopIfTrue="1">
      <formula>OR($A37="date", $A37="datetime")</formula>
    </cfRule>
    <cfRule type="expression" dxfId="70" priority="63" stopIfTrue="1">
      <formula>OR($A37="calculate", $A37="calculate_here")</formula>
    </cfRule>
    <cfRule type="expression" dxfId="69" priority="65" stopIfTrue="1">
      <formula>$A37="barcode"</formula>
    </cfRule>
    <cfRule type="expression" dxfId="68" priority="66" stopIfTrue="1">
      <formula>OR($A37="geopoint", $A37="geoshape", $A37="geotrace")</formula>
    </cfRule>
    <cfRule type="expression" dxfId="67" priority="69" stopIfTrue="1">
      <formula>OR(AND(LEFT($A37, 16)="select_multiple ", LEN($A37)&gt;16, NOT(ISNUMBER(SEARCH(" ", $A37, 17)))), AND(LEFT($A37, 11)="select_one ", LEN($A37)&gt;11, NOT(ISNUMBER(SEARCH(" ", $A37, 12)))))</formula>
    </cfRule>
    <cfRule type="expression" dxfId="66" priority="68" stopIfTrue="1">
      <formula>OR($A37="username", $A37="phonenumber", $A37="start", $A37="end", $A37="deviceid", $A37="subscriberid", $A37="simserial", $A37="caseid")</formula>
    </cfRule>
    <cfRule type="expression" dxfId="65" priority="67" stopIfTrue="1">
      <formula>OR($A37="audio audit", $A37="text audit", $A37="speed violations count", $A37="speed violations list", $A37="speed violations audit")</formula>
    </cfRule>
    <cfRule type="expression" dxfId="64" priority="64" stopIfTrue="1">
      <formula>$A37="note"</formula>
    </cfRule>
    <cfRule type="expression" dxfId="63" priority="74" stopIfTrue="1">
      <formula>$A37="begin repeat"</formula>
    </cfRule>
    <cfRule type="expression" dxfId="62" priority="73" stopIfTrue="1">
      <formula>$A37="end repeat"</formula>
    </cfRule>
    <cfRule type="expression" dxfId="61" priority="72" stopIfTrue="1">
      <formula>$A37="text"</formula>
    </cfRule>
    <cfRule type="expression" dxfId="60" priority="71" stopIfTrue="1">
      <formula>$A37="integer"</formula>
    </cfRule>
    <cfRule type="expression" dxfId="59" priority="76" stopIfTrue="1">
      <formula>$A37="begin group"</formula>
    </cfRule>
    <cfRule type="expression" dxfId="58" priority="70" stopIfTrue="1">
      <formula>$A37="decimal"</formula>
    </cfRule>
    <cfRule type="expression" dxfId="57" priority="75" stopIfTrue="1">
      <formula>$A37="end group"</formula>
    </cfRule>
  </conditionalFormatting>
  <conditionalFormatting sqref="E41">
    <cfRule type="expression" dxfId="56" priority="57" stopIfTrue="1">
      <formula>$A41="begin group"</formula>
    </cfRule>
    <cfRule type="expression" dxfId="55" priority="56" stopIfTrue="1">
      <formula>$A41="end group"</formula>
    </cfRule>
    <cfRule type="expression" dxfId="54" priority="55" stopIfTrue="1">
      <formula>$A41="begin repeat"</formula>
    </cfRule>
    <cfRule type="expression" dxfId="53" priority="54" stopIfTrue="1">
      <formula>$A41="end repeat"</formula>
    </cfRule>
    <cfRule type="expression" dxfId="52" priority="53" stopIfTrue="1">
      <formula>$A41="text"</formula>
    </cfRule>
    <cfRule type="expression" dxfId="51" priority="52" stopIfTrue="1">
      <formula>$A41="integer"</formula>
    </cfRule>
    <cfRule type="expression" dxfId="50" priority="51" stopIfTrue="1">
      <formula>$A41="decimal"</formula>
    </cfRule>
    <cfRule type="expression" dxfId="49" priority="50" stopIfTrue="1">
      <formula>OR(AND(LEFT($A41, 16)="select_multiple ", LEN($A41)&gt;16, NOT(ISNUMBER(SEARCH(" ", $A41, 17)))), AND(LEFT($A41, 11)="select_one ", LEN($A41)&gt;11, NOT(ISNUMBER(SEARCH(" ", $A41, 12)))))</formula>
    </cfRule>
    <cfRule type="expression" dxfId="48" priority="49" stopIfTrue="1">
      <formula>OR($A41="username", $A41="phonenumber", $A41="start", $A41="end", $A41="deviceid", $A41="subscriberid", $A41="simserial", $A41="caseid")</formula>
    </cfRule>
    <cfRule type="expression" dxfId="47" priority="48" stopIfTrue="1">
      <formula>OR($A41="audio audit", $A41="text audit", $A41="speed violations count", $A41="speed violations list", $A41="speed violations audit")</formula>
    </cfRule>
    <cfRule type="expression" dxfId="46" priority="47" stopIfTrue="1">
      <formula>OR($A41="geopoint", $A41="geoshape", $A41="geotrace")</formula>
    </cfRule>
    <cfRule type="expression" dxfId="45" priority="46" stopIfTrue="1">
      <formula>$A41="barcode"</formula>
    </cfRule>
    <cfRule type="expression" dxfId="44" priority="45" stopIfTrue="1">
      <formula>$A41="note"</formula>
    </cfRule>
    <cfRule type="expression" dxfId="43" priority="44" stopIfTrue="1">
      <formula>OR($A41="calculate", $A41="calculate_here")</formula>
    </cfRule>
    <cfRule type="expression" dxfId="42" priority="43" stopIfTrue="1">
      <formula>OR($A41="date", $A41="datetime")</formula>
    </cfRule>
    <cfRule type="expression" dxfId="41" priority="42" stopIfTrue="1">
      <formula>$A41="image"</formula>
    </cfRule>
    <cfRule type="expression" dxfId="40" priority="41" stopIfTrue="1">
      <formula>OR($A41="audio", $A41="video")</formula>
    </cfRule>
    <cfRule type="expression" dxfId="39" priority="40" stopIfTrue="1">
      <formula>$A41="comments"</formula>
    </cfRule>
    <cfRule type="expression" dxfId="38" priority="39" stopIfTrue="1">
      <formula>OR(AND(LEFT($A41, 14)="sensor_stream ", LEN($A41)&gt;14, NOT(ISNUMBER(SEARCH(" ", $A41, 15)))), AND(LEFT($A41, 17)="sensor_statistic ", LEN($A41)&gt;17, NOT(ISNUMBER(SEARCH(" ", $A41, 18)))))</formula>
    </cfRule>
  </conditionalFormatting>
  <conditionalFormatting sqref="E44">
    <cfRule type="expression" dxfId="37" priority="20" stopIfTrue="1">
      <formula>OR(AND(LEFT($A44, 14)="sensor_stream ", LEN($A44)&gt;14, NOT(ISNUMBER(SEARCH(" ", $A44, 15)))), AND(LEFT($A44, 17)="sensor_statistic ", LEN($A44)&gt;17, NOT(ISNUMBER(SEARCH(" ", $A44, 18)))))</formula>
    </cfRule>
    <cfRule type="expression" dxfId="36" priority="29" stopIfTrue="1">
      <formula>OR($A44="audio audit", $A44="text audit", $A44="speed violations count", $A44="speed violations list", $A44="speed violations audit")</formula>
    </cfRule>
    <cfRule type="expression" dxfId="35" priority="38" stopIfTrue="1">
      <formula>$A44="begin group"</formula>
    </cfRule>
    <cfRule type="expression" dxfId="34" priority="37" stopIfTrue="1">
      <formula>$A44="end group"</formula>
    </cfRule>
    <cfRule type="expression" dxfId="33" priority="36" stopIfTrue="1">
      <formula>$A44="begin repeat"</formula>
    </cfRule>
    <cfRule type="expression" dxfId="32" priority="35" stopIfTrue="1">
      <formula>$A44="end repeat"</formula>
    </cfRule>
    <cfRule type="expression" dxfId="31" priority="34" stopIfTrue="1">
      <formula>$A44="text"</formula>
    </cfRule>
    <cfRule type="expression" dxfId="30" priority="33" stopIfTrue="1">
      <formula>$A44="integer"</formula>
    </cfRule>
    <cfRule type="expression" dxfId="29" priority="32" stopIfTrue="1">
      <formula>$A44="decimal"</formula>
    </cfRule>
    <cfRule type="expression" dxfId="28" priority="31" stopIfTrue="1">
      <formula>OR(AND(LEFT($A44, 16)="select_multiple ", LEN($A44)&gt;16, NOT(ISNUMBER(SEARCH(" ", $A44, 17)))), AND(LEFT($A44, 11)="select_one ", LEN($A44)&gt;11, NOT(ISNUMBER(SEARCH(" ", $A44, 12)))))</formula>
    </cfRule>
    <cfRule type="expression" dxfId="27" priority="30" stopIfTrue="1">
      <formula>OR($A44="username", $A44="phonenumber", $A44="start", $A44="end", $A44="deviceid", $A44="subscriberid", $A44="simserial", $A44="caseid")</formula>
    </cfRule>
    <cfRule type="expression" dxfId="26" priority="28" stopIfTrue="1">
      <formula>OR($A44="geopoint", $A44="geoshape", $A44="geotrace")</formula>
    </cfRule>
    <cfRule type="expression" dxfId="25" priority="27" stopIfTrue="1">
      <formula>$A44="barcode"</formula>
    </cfRule>
    <cfRule type="expression" dxfId="24" priority="26" stopIfTrue="1">
      <formula>$A44="note"</formula>
    </cfRule>
    <cfRule type="expression" dxfId="23" priority="25" stopIfTrue="1">
      <formula>OR($A44="calculate", $A44="calculate_here")</formula>
    </cfRule>
    <cfRule type="expression" dxfId="22" priority="24" stopIfTrue="1">
      <formula>OR($A44="date", $A44="datetime")</formula>
    </cfRule>
    <cfRule type="expression" dxfId="21" priority="23" stopIfTrue="1">
      <formula>$A44="image"</formula>
    </cfRule>
    <cfRule type="expression" dxfId="20" priority="22" stopIfTrue="1">
      <formula>OR($A44="audio", $A44="video")</formula>
    </cfRule>
    <cfRule type="expression" dxfId="19" priority="21" stopIfTrue="1">
      <formula>$A44="comments"</formula>
    </cfRule>
  </conditionalFormatting>
  <conditionalFormatting sqref="E48">
    <cfRule type="expression" dxfId="18" priority="1" stopIfTrue="1">
      <formula>OR(AND(LEFT($A48, 14)="sensor_stream ", LEN($A48)&gt;14, NOT(ISNUMBER(SEARCH(" ", $A48, 15)))), AND(LEFT($A48, 17)="sensor_statistic ", LEN($A48)&gt;17, NOT(ISNUMBER(SEARCH(" ", $A48, 18)))))</formula>
    </cfRule>
    <cfRule type="expression" dxfId="17" priority="15" stopIfTrue="1">
      <formula>$A48="text"</formula>
    </cfRule>
    <cfRule type="expression" dxfId="16" priority="19" stopIfTrue="1">
      <formula>$A48="begin group"</formula>
    </cfRule>
    <cfRule type="expression" dxfId="15" priority="18" stopIfTrue="1">
      <formula>$A48="end group"</formula>
    </cfRule>
    <cfRule type="expression" dxfId="14" priority="17" stopIfTrue="1">
      <formula>$A48="begin repeat"</formula>
    </cfRule>
    <cfRule type="expression" dxfId="13" priority="16" stopIfTrue="1">
      <formula>$A48="end repeat"</formula>
    </cfRule>
    <cfRule type="expression" dxfId="12" priority="14" stopIfTrue="1">
      <formula>$A48="integer"</formula>
    </cfRule>
    <cfRule type="expression" dxfId="11" priority="13" stopIfTrue="1">
      <formula>$A48="decimal"</formula>
    </cfRule>
    <cfRule type="expression" dxfId="10" priority="12" stopIfTrue="1">
      <formula>OR(AND(LEFT($A48, 16)="select_multiple ", LEN($A48)&gt;16, NOT(ISNUMBER(SEARCH(" ", $A48, 17)))), AND(LEFT($A48, 11)="select_one ", LEN($A48)&gt;11, NOT(ISNUMBER(SEARCH(" ", $A48, 12)))))</formula>
    </cfRule>
    <cfRule type="expression" dxfId="9" priority="11" stopIfTrue="1">
      <formula>OR($A48="username", $A48="phonenumber", $A48="start", $A48="end", $A48="deviceid", $A48="subscriberid", $A48="simserial", $A48="caseid")</formula>
    </cfRule>
    <cfRule type="expression" dxfId="8" priority="10" stopIfTrue="1">
      <formula>OR($A48="audio audit", $A48="text audit", $A48="speed violations count", $A48="speed violations list", $A48="speed violations audit")</formula>
    </cfRule>
    <cfRule type="expression" dxfId="7" priority="9" stopIfTrue="1">
      <formula>OR($A48="geopoint", $A48="geoshape", $A48="geotrace")</formula>
    </cfRule>
    <cfRule type="expression" dxfId="6" priority="8" stopIfTrue="1">
      <formula>$A48="barcode"</formula>
    </cfRule>
    <cfRule type="expression" dxfId="5" priority="7" stopIfTrue="1">
      <formula>$A48="note"</formula>
    </cfRule>
    <cfRule type="expression" dxfId="4" priority="6" stopIfTrue="1">
      <formula>OR($A48="calculate", $A48="calculate_here")</formula>
    </cfRule>
    <cfRule type="expression" dxfId="3" priority="5" stopIfTrue="1">
      <formula>OR($A48="date", $A48="datetime")</formula>
    </cfRule>
    <cfRule type="expression" dxfId="2" priority="4" stopIfTrue="1">
      <formula>$A48="image"</formula>
    </cfRule>
    <cfRule type="expression" dxfId="1" priority="3" stopIfTrue="1">
      <formula>OR($A48="audio", $A48="video")</formula>
    </cfRule>
    <cfRule type="expression" dxfId="0" priority="2" stopIfTrue="1">
      <formula>$A48="comments"</formula>
    </cfRule>
  </conditionalFormatting>
  <pageMargins left="0.7" right="0.7" top="0.75" bottom="0.75" header="0.3" footer="0.3"/>
  <pageSetup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1EF77-B3D9-764D-BA58-3B292571D141}">
  <sheetPr>
    <tabColor rgb="FFFFFF00"/>
  </sheetPr>
  <dimension ref="A1:I7"/>
  <sheetViews>
    <sheetView view="pageBreakPreview" zoomScale="90" zoomScaleNormal="100" zoomScaleSheetLayoutView="90" workbookViewId="0">
      <selection activeCell="I13" sqref="I13"/>
    </sheetView>
  </sheetViews>
  <sheetFormatPr defaultColWidth="8.6640625" defaultRowHeight="13.2"/>
  <cols>
    <col min="1" max="1" width="3.109375" style="13" customWidth="1"/>
    <col min="2" max="2" width="28.44140625" style="13" customWidth="1"/>
    <col min="3" max="3" width="9.33203125" style="13" customWidth="1"/>
    <col min="4" max="4" width="2.109375" style="13" customWidth="1"/>
    <col min="5" max="5" width="6.33203125" style="13" customWidth="1"/>
    <col min="6" max="6" width="1.44140625" style="13" customWidth="1"/>
    <col min="7" max="7" width="24.6640625" style="13" customWidth="1"/>
    <col min="8" max="8" width="4" style="13" customWidth="1"/>
    <col min="9" max="9" width="12" style="13" customWidth="1"/>
    <col min="10" max="16384" width="8.6640625" style="13"/>
  </cols>
  <sheetData>
    <row r="1" spans="1:9" ht="13.8">
      <c r="A1" s="553" t="s">
        <v>395</v>
      </c>
      <c r="B1" s="554"/>
      <c r="C1" s="554"/>
      <c r="D1" s="554"/>
      <c r="E1" s="554"/>
      <c r="F1" s="554"/>
      <c r="G1" s="554"/>
      <c r="H1" s="554"/>
      <c r="I1" s="555"/>
    </row>
    <row r="2" spans="1:9">
      <c r="A2" s="365" t="s">
        <v>97</v>
      </c>
      <c r="B2" s="366"/>
      <c r="C2" s="366"/>
      <c r="D2" s="366"/>
      <c r="E2" s="366"/>
      <c r="F2" s="366"/>
      <c r="G2" s="366"/>
      <c r="H2" s="366"/>
      <c r="I2" s="367"/>
    </row>
    <row r="3" spans="1:9" customFormat="1" ht="12.75" customHeight="1">
      <c r="A3" s="370">
        <v>1</v>
      </c>
      <c r="B3" s="490" t="s">
        <v>445</v>
      </c>
      <c r="C3" s="490"/>
      <c r="D3" s="490"/>
      <c r="E3" s="490"/>
      <c r="F3" s="63"/>
      <c r="G3" s="502" t="s">
        <v>405</v>
      </c>
      <c r="H3" s="502"/>
      <c r="I3" s="550"/>
    </row>
    <row r="4" spans="1:9" customFormat="1" ht="12.75" customHeight="1">
      <c r="A4" s="371"/>
      <c r="B4" s="491"/>
      <c r="C4" s="491"/>
      <c r="D4" s="491"/>
      <c r="E4" s="491"/>
      <c r="F4" s="288"/>
      <c r="G4" s="551"/>
      <c r="H4" s="551"/>
      <c r="I4" s="552"/>
    </row>
    <row r="5" spans="1:9" customFormat="1" ht="12.75" customHeight="1">
      <c r="A5" s="371"/>
      <c r="B5" s="491"/>
      <c r="C5" s="491"/>
      <c r="D5" s="491"/>
      <c r="E5" s="491"/>
      <c r="F5" s="288"/>
      <c r="G5" s="551"/>
      <c r="H5" s="551"/>
      <c r="I5" s="552"/>
    </row>
    <row r="6" spans="1:9">
      <c r="A6" s="372"/>
      <c r="B6" s="368" t="s">
        <v>216</v>
      </c>
      <c r="C6" s="134"/>
      <c r="D6" s="53"/>
      <c r="E6" s="388"/>
      <c r="F6" s="388"/>
      <c r="G6" s="369" t="s">
        <v>35</v>
      </c>
      <c r="H6" s="268"/>
      <c r="I6" s="373"/>
    </row>
    <row r="7" spans="1:9">
      <c r="A7" s="54"/>
      <c r="B7" s="54"/>
      <c r="C7" s="54"/>
      <c r="D7" s="54"/>
      <c r="E7" s="54"/>
      <c r="F7" s="54"/>
      <c r="G7" s="54"/>
      <c r="H7" s="54"/>
      <c r="I7" s="54"/>
    </row>
  </sheetData>
  <mergeCells count="3">
    <mergeCell ref="G3:I5"/>
    <mergeCell ref="B3:E5"/>
    <mergeCell ref="A1:I1"/>
  </mergeCells>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5068-3503-406C-9D1D-85DCCD95BE55}">
  <sheetPr>
    <tabColor rgb="FFFFFF00"/>
  </sheetPr>
  <dimension ref="A1:DW87"/>
  <sheetViews>
    <sheetView view="pageBreakPreview" topLeftCell="A70" zoomScale="80" zoomScaleNormal="100" zoomScaleSheetLayoutView="80" workbookViewId="0">
      <selection activeCell="B88" sqref="B88"/>
    </sheetView>
  </sheetViews>
  <sheetFormatPr defaultColWidth="8.6640625" defaultRowHeight="13.2"/>
  <cols>
    <col min="1" max="1" width="3" style="11" customWidth="1"/>
    <col min="2" max="2" width="32.44140625" style="11" customWidth="1"/>
    <col min="3" max="3" width="25.6640625" style="11" customWidth="1"/>
    <col min="4" max="4" width="10.109375" style="11" customWidth="1"/>
    <col min="5" max="5" width="5.44140625" style="11" customWidth="1"/>
    <col min="6" max="6" width="18.109375" style="11" customWidth="1"/>
    <col min="7" max="7" width="8.6640625" style="11"/>
  </cols>
  <sheetData>
    <row r="1" spans="1:127" s="13" customFormat="1">
      <c r="A1" s="138" t="s">
        <v>102</v>
      </c>
      <c r="B1" s="139"/>
      <c r="C1" s="139"/>
      <c r="D1" s="139"/>
      <c r="E1" s="139"/>
      <c r="F1" s="140"/>
      <c r="G1" s="5"/>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row>
    <row r="2" spans="1:127" s="13" customFormat="1" ht="4.95" customHeight="1">
      <c r="A2" s="141"/>
      <c r="B2" s="286"/>
      <c r="C2" s="286"/>
      <c r="D2" s="286"/>
      <c r="E2" s="286"/>
      <c r="F2" s="142"/>
      <c r="G2" s="5"/>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row>
    <row r="3" spans="1:127" s="13" customFormat="1" ht="13.2" customHeight="1">
      <c r="A3" s="573" t="s">
        <v>242</v>
      </c>
      <c r="B3" s="569"/>
      <c r="C3" s="569"/>
      <c r="D3" s="569"/>
      <c r="E3" s="569"/>
      <c r="F3" s="574"/>
      <c r="G3" s="5"/>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row>
    <row r="4" spans="1:127" ht="27" customHeight="1">
      <c r="A4" s="575"/>
      <c r="B4" s="576"/>
      <c r="C4" s="576"/>
      <c r="D4" s="576"/>
      <c r="E4" s="576"/>
      <c r="F4" s="577"/>
    </row>
    <row r="5" spans="1:127" ht="15" customHeight="1">
      <c r="A5" s="309">
        <v>1</v>
      </c>
      <c r="B5" s="569" t="s">
        <v>361</v>
      </c>
      <c r="C5" s="569"/>
      <c r="D5" s="149" t="s">
        <v>103</v>
      </c>
      <c r="E5" s="63"/>
      <c r="F5" s="150" t="s">
        <v>355</v>
      </c>
    </row>
    <row r="6" spans="1:127" ht="14.7" customHeight="1">
      <c r="A6" s="310"/>
      <c r="B6" s="570"/>
      <c r="C6" s="570"/>
      <c r="D6" s="153" t="s">
        <v>104</v>
      </c>
      <c r="E6" s="58"/>
      <c r="F6" s="311">
        <v>0</v>
      </c>
    </row>
    <row r="7" spans="1:127" ht="26.7" customHeight="1">
      <c r="A7" s="300"/>
      <c r="B7" s="299" t="s">
        <v>342</v>
      </c>
      <c r="C7" s="578" t="s">
        <v>243</v>
      </c>
      <c r="D7" s="578"/>
      <c r="E7" s="578"/>
      <c r="F7" s="579"/>
    </row>
    <row r="8" spans="1:127" ht="15" customHeight="1">
      <c r="A8" s="309">
        <f>A5+1</f>
        <v>2</v>
      </c>
      <c r="B8" s="569" t="s">
        <v>362</v>
      </c>
      <c r="C8" s="569"/>
      <c r="D8" s="149" t="s">
        <v>103</v>
      </c>
      <c r="E8" s="63"/>
      <c r="F8" s="150" t="s">
        <v>356</v>
      </c>
    </row>
    <row r="9" spans="1:127" ht="14.7" customHeight="1">
      <c r="A9" s="310"/>
      <c r="B9" s="570"/>
      <c r="C9" s="570"/>
      <c r="D9" s="153" t="s">
        <v>104</v>
      </c>
      <c r="E9" s="58"/>
      <c r="F9" s="311">
        <v>0</v>
      </c>
    </row>
    <row r="10" spans="1:127" ht="25.2" customHeight="1">
      <c r="A10" s="301"/>
      <c r="B10" s="134" t="s">
        <v>343</v>
      </c>
      <c r="C10" s="556" t="s">
        <v>244</v>
      </c>
      <c r="D10" s="556"/>
      <c r="E10" s="556"/>
      <c r="F10" s="557"/>
    </row>
    <row r="11" spans="1:127" ht="15" customHeight="1">
      <c r="A11" s="309">
        <f>A8+1</f>
        <v>3</v>
      </c>
      <c r="B11" s="569" t="s">
        <v>363</v>
      </c>
      <c r="C11" s="569"/>
      <c r="D11" s="149" t="s">
        <v>103</v>
      </c>
      <c r="E11" s="63"/>
      <c r="F11" s="150" t="s">
        <v>357</v>
      </c>
    </row>
    <row r="12" spans="1:127" ht="14.7" customHeight="1">
      <c r="A12" s="310"/>
      <c r="B12" s="570"/>
      <c r="C12" s="570"/>
      <c r="D12" s="153" t="s">
        <v>104</v>
      </c>
      <c r="E12" s="58"/>
      <c r="F12" s="311">
        <v>0</v>
      </c>
    </row>
    <row r="13" spans="1:127" ht="25.2" customHeight="1">
      <c r="A13" s="144"/>
      <c r="B13" s="135" t="s">
        <v>341</v>
      </c>
      <c r="C13" s="580" t="s">
        <v>245</v>
      </c>
      <c r="D13" s="580"/>
      <c r="E13" s="580"/>
      <c r="F13" s="581"/>
    </row>
    <row r="14" spans="1:127">
      <c r="A14" s="302">
        <f>A11+1</f>
        <v>4</v>
      </c>
      <c r="B14" s="41" t="s">
        <v>180</v>
      </c>
      <c r="C14" s="304"/>
      <c r="D14" s="149" t="s">
        <v>103</v>
      </c>
      <c r="E14" s="63"/>
      <c r="F14" s="150">
        <v>1</v>
      </c>
    </row>
    <row r="15" spans="1:127">
      <c r="A15" s="147"/>
      <c r="B15" s="280"/>
      <c r="C15" s="305"/>
      <c r="D15" s="286" t="s">
        <v>104</v>
      </c>
      <c r="E15" s="288"/>
      <c r="F15" s="151">
        <v>0</v>
      </c>
      <c r="G15" s="30"/>
      <c r="H15" s="31"/>
    </row>
    <row r="16" spans="1:127">
      <c r="A16" s="147"/>
      <c r="B16" s="280"/>
      <c r="C16" s="305"/>
      <c r="D16" s="286" t="s">
        <v>105</v>
      </c>
      <c r="E16" s="288"/>
      <c r="F16" s="152" t="s">
        <v>346</v>
      </c>
      <c r="G16" s="30"/>
      <c r="H16" s="31"/>
    </row>
    <row r="17" spans="1:8">
      <c r="A17" s="145"/>
      <c r="B17" s="42"/>
      <c r="C17" s="306"/>
      <c r="D17" s="153" t="s">
        <v>106</v>
      </c>
      <c r="E17" s="58"/>
      <c r="F17" s="154" t="s">
        <v>31</v>
      </c>
      <c r="G17" s="30"/>
      <c r="H17" s="31"/>
    </row>
    <row r="18" spans="1:8">
      <c r="A18" s="147"/>
      <c r="B18" s="280" t="s">
        <v>344</v>
      </c>
      <c r="C18" s="305"/>
      <c r="D18" s="286" t="s">
        <v>181</v>
      </c>
      <c r="E18" s="288"/>
      <c r="F18" s="152">
        <v>1</v>
      </c>
      <c r="G18" s="30"/>
      <c r="H18" s="31"/>
    </row>
    <row r="19" spans="1:8">
      <c r="A19" s="147"/>
      <c r="B19" s="280"/>
      <c r="C19" s="305"/>
      <c r="D19" s="286" t="s">
        <v>182</v>
      </c>
      <c r="E19" s="288"/>
      <c r="F19" s="152">
        <v>2</v>
      </c>
      <c r="G19" s="30"/>
      <c r="H19" s="31"/>
    </row>
    <row r="20" spans="1:8">
      <c r="A20" s="147"/>
      <c r="B20" s="280"/>
      <c r="C20" s="305"/>
      <c r="D20" s="286" t="s">
        <v>183</v>
      </c>
      <c r="E20" s="288"/>
      <c r="F20" s="152">
        <v>3</v>
      </c>
      <c r="G20" s="30"/>
      <c r="H20" s="31"/>
    </row>
    <row r="21" spans="1:8">
      <c r="A21" s="144">
        <f>A14+1</f>
        <v>5</v>
      </c>
      <c r="B21" s="41" t="s">
        <v>376</v>
      </c>
      <c r="C21" s="304"/>
      <c r="D21" s="149" t="s">
        <v>188</v>
      </c>
      <c r="E21" s="63"/>
      <c r="F21" s="155">
        <v>0</v>
      </c>
      <c r="G21" s="30"/>
      <c r="H21" s="31"/>
    </row>
    <row r="22" spans="1:8">
      <c r="A22" s="61"/>
      <c r="B22" s="288"/>
      <c r="C22" s="288"/>
      <c r="D22" s="288" t="s">
        <v>189</v>
      </c>
      <c r="E22" s="288"/>
      <c r="F22" s="59">
        <v>1</v>
      </c>
      <c r="G22" s="30"/>
      <c r="H22" s="31"/>
    </row>
    <row r="23" spans="1:8">
      <c r="A23" s="147"/>
      <c r="B23" s="288"/>
      <c r="C23" s="288"/>
      <c r="D23" s="286" t="s">
        <v>105</v>
      </c>
      <c r="E23" s="288"/>
      <c r="F23" s="152" t="s">
        <v>187</v>
      </c>
      <c r="G23" s="30"/>
      <c r="H23" s="31"/>
    </row>
    <row r="24" spans="1:8">
      <c r="A24" s="145"/>
      <c r="B24" s="58"/>
      <c r="C24" s="58"/>
      <c r="D24" s="153" t="s">
        <v>106</v>
      </c>
      <c r="E24" s="58"/>
      <c r="F24" s="154" t="s">
        <v>31</v>
      </c>
      <c r="G24" s="30"/>
      <c r="H24" s="31"/>
    </row>
    <row r="25" spans="1:8" ht="14.7" customHeight="1">
      <c r="A25" s="144">
        <f>A21+1</f>
        <v>6</v>
      </c>
      <c r="B25" s="41" t="s">
        <v>184</v>
      </c>
      <c r="C25" s="304"/>
      <c r="D25" s="149" t="s">
        <v>103</v>
      </c>
      <c r="E25" s="63"/>
      <c r="F25" s="150">
        <v>1</v>
      </c>
      <c r="G25" s="30"/>
      <c r="H25" s="31"/>
    </row>
    <row r="26" spans="1:8" ht="12.45" customHeight="1">
      <c r="A26" s="147"/>
      <c r="B26" s="280"/>
      <c r="C26" s="305"/>
      <c r="D26" s="286" t="s">
        <v>104</v>
      </c>
      <c r="E26" s="288"/>
      <c r="F26" s="151">
        <v>0</v>
      </c>
      <c r="G26" s="30"/>
      <c r="H26" s="31"/>
    </row>
    <row r="27" spans="1:8" ht="13.2" customHeight="1">
      <c r="A27" s="145"/>
      <c r="B27" s="42"/>
      <c r="C27" s="306"/>
      <c r="D27" s="153" t="s">
        <v>105</v>
      </c>
      <c r="E27" s="58"/>
      <c r="F27" s="154" t="s">
        <v>348</v>
      </c>
      <c r="G27" s="30"/>
      <c r="H27" s="31"/>
    </row>
    <row r="28" spans="1:8" ht="24.45" customHeight="1">
      <c r="A28" s="143"/>
      <c r="B28" s="57" t="s">
        <v>345</v>
      </c>
      <c r="C28" s="308"/>
      <c r="D28" s="571" t="s">
        <v>250</v>
      </c>
      <c r="E28" s="571"/>
      <c r="F28" s="572"/>
      <c r="G28" s="30"/>
      <c r="H28" s="31"/>
    </row>
    <row r="29" spans="1:8" ht="13.2" customHeight="1">
      <c r="A29" s="144">
        <f>A25+1</f>
        <v>7</v>
      </c>
      <c r="B29" s="490" t="s">
        <v>185</v>
      </c>
      <c r="C29" s="490"/>
      <c r="D29" s="63" t="s">
        <v>229</v>
      </c>
      <c r="E29" s="63"/>
      <c r="F29" s="64">
        <v>1</v>
      </c>
    </row>
    <row r="30" spans="1:8">
      <c r="A30" s="145"/>
      <c r="B30" s="306"/>
      <c r="C30" s="306"/>
      <c r="D30" s="58" t="s">
        <v>230</v>
      </c>
      <c r="E30" s="58"/>
      <c r="F30" s="60" t="s">
        <v>347</v>
      </c>
    </row>
    <row r="31" spans="1:8">
      <c r="A31" s="147"/>
      <c r="B31" s="286" t="str">
        <f>CONCATENATE(A29,"a. Country:")</f>
        <v>7a. Country:</v>
      </c>
      <c r="C31" s="286" t="s">
        <v>109</v>
      </c>
      <c r="D31" s="287"/>
      <c r="E31" s="558" t="s">
        <v>186</v>
      </c>
      <c r="F31" s="559"/>
      <c r="G31" s="30"/>
      <c r="H31" s="31"/>
    </row>
    <row r="32" spans="1:8">
      <c r="A32" s="61"/>
      <c r="B32" s="286" t="str">
        <f>CONCATENATE(A29,"b. District:")</f>
        <v>7b. District:</v>
      </c>
      <c r="C32" s="286" t="s">
        <v>109</v>
      </c>
      <c r="D32" s="289"/>
      <c r="E32" s="558" t="s">
        <v>186</v>
      </c>
      <c r="F32" s="559"/>
      <c r="G32" s="30"/>
      <c r="H32" s="31"/>
    </row>
    <row r="33" spans="1:6">
      <c r="A33" s="61"/>
      <c r="B33" s="286" t="str">
        <f>CONCATENATE(A29,"c. Nearby city/town:")</f>
        <v>7c. Nearby city/town:</v>
      </c>
      <c r="C33" s="286" t="s">
        <v>109</v>
      </c>
      <c r="D33" s="287"/>
      <c r="E33" s="558" t="s">
        <v>186</v>
      </c>
      <c r="F33" s="559"/>
    </row>
    <row r="34" spans="1:6">
      <c r="A34" s="61"/>
      <c r="B34" s="286" t="str">
        <f>CONCATENATE(A29,"d. Village:")</f>
        <v>7d. Village:</v>
      </c>
      <c r="C34" s="286" t="s">
        <v>109</v>
      </c>
      <c r="D34" s="287"/>
      <c r="E34" s="558" t="s">
        <v>186</v>
      </c>
      <c r="F34" s="559"/>
    </row>
    <row r="35" spans="1:6" ht="66" customHeight="1">
      <c r="A35" s="143"/>
      <c r="B35" s="134" t="s">
        <v>390</v>
      </c>
      <c r="C35" s="556" t="s">
        <v>246</v>
      </c>
      <c r="D35" s="556"/>
      <c r="E35" s="556"/>
      <c r="F35" s="557"/>
    </row>
    <row r="36" spans="1:6" ht="15.45" customHeight="1">
      <c r="A36" s="312">
        <f>A29+1</f>
        <v>8</v>
      </c>
      <c r="B36" s="567" t="s">
        <v>338</v>
      </c>
      <c r="C36" s="567"/>
      <c r="D36" s="63" t="s">
        <v>339</v>
      </c>
      <c r="E36" s="63"/>
      <c r="F36" s="64">
        <v>0</v>
      </c>
    </row>
    <row r="37" spans="1:6" ht="18" customHeight="1">
      <c r="A37" s="313"/>
      <c r="B37" s="568"/>
      <c r="C37" s="568"/>
      <c r="D37" s="58" t="s">
        <v>340</v>
      </c>
      <c r="E37" s="58"/>
      <c r="F37" s="60">
        <v>1</v>
      </c>
    </row>
    <row r="38" spans="1:6">
      <c r="A38" s="302">
        <f>A36+1</f>
        <v>9</v>
      </c>
      <c r="B38" s="490" t="s">
        <v>172</v>
      </c>
      <c r="C38" s="490"/>
      <c r="D38" s="63" t="s">
        <v>229</v>
      </c>
      <c r="E38" s="63"/>
      <c r="F38" s="64">
        <v>1</v>
      </c>
    </row>
    <row r="39" spans="1:6">
      <c r="A39" s="145"/>
      <c r="B39" s="306"/>
      <c r="C39" s="306"/>
      <c r="D39" s="58" t="s">
        <v>230</v>
      </c>
      <c r="E39" s="58"/>
      <c r="F39" s="60" t="s">
        <v>349</v>
      </c>
    </row>
    <row r="40" spans="1:6">
      <c r="A40" s="61"/>
      <c r="B40" s="286" t="str">
        <f>CONCATENATE(A38,"a. District:")</f>
        <v>9a. District:</v>
      </c>
      <c r="C40" s="286" t="s">
        <v>109</v>
      </c>
      <c r="D40" s="287"/>
      <c r="E40" s="558" t="s">
        <v>186</v>
      </c>
      <c r="F40" s="559"/>
    </row>
    <row r="41" spans="1:6">
      <c r="A41" s="61"/>
      <c r="B41" s="286" t="str">
        <f>CONCATENATE(A38,"c. Nearby city/town:")</f>
        <v>9c. Nearby city/town:</v>
      </c>
      <c r="C41" s="286" t="s">
        <v>109</v>
      </c>
      <c r="D41" s="287"/>
      <c r="E41" s="558" t="s">
        <v>186</v>
      </c>
      <c r="F41" s="559"/>
    </row>
    <row r="42" spans="1:6">
      <c r="A42" s="61"/>
      <c r="B42" s="286" t="str">
        <f>CONCATENATE(A38,"d. Village:")</f>
        <v>9d. Village:</v>
      </c>
      <c r="C42" s="286" t="s">
        <v>109</v>
      </c>
      <c r="D42" s="287"/>
      <c r="E42" s="558" t="s">
        <v>186</v>
      </c>
      <c r="F42" s="559"/>
    </row>
    <row r="43" spans="1:6" ht="66" customHeight="1">
      <c r="A43" s="143">
        <f>A38+1</f>
        <v>10</v>
      </c>
      <c r="B43" s="134" t="s">
        <v>173</v>
      </c>
      <c r="C43" s="556" t="s">
        <v>246</v>
      </c>
      <c r="D43" s="556"/>
      <c r="E43" s="556"/>
      <c r="F43" s="557"/>
    </row>
    <row r="44" spans="1:6">
      <c r="A44" s="144">
        <f>A43+1</f>
        <v>11</v>
      </c>
      <c r="B44" s="63" t="s">
        <v>174</v>
      </c>
      <c r="C44" s="63"/>
      <c r="D44" s="63"/>
      <c r="E44" s="63"/>
      <c r="F44" s="146"/>
    </row>
    <row r="45" spans="1:6" ht="24" customHeight="1">
      <c r="A45" s="147"/>
      <c r="B45" s="288" t="s">
        <v>446</v>
      </c>
      <c r="C45" s="491" t="s">
        <v>247</v>
      </c>
      <c r="D45" s="491"/>
      <c r="E45" s="491"/>
      <c r="F45" s="561"/>
    </row>
    <row r="46" spans="1:6" ht="24.45" customHeight="1">
      <c r="A46" s="147"/>
      <c r="B46" s="288" t="s">
        <v>447</v>
      </c>
      <c r="C46" s="491" t="s">
        <v>248</v>
      </c>
      <c r="D46" s="491"/>
      <c r="E46" s="491"/>
      <c r="F46" s="561"/>
    </row>
    <row r="47" spans="1:6" ht="24.45" customHeight="1">
      <c r="A47" s="143"/>
      <c r="B47" s="157" t="s">
        <v>448</v>
      </c>
      <c r="C47" s="556" t="s">
        <v>243</v>
      </c>
      <c r="D47" s="556"/>
      <c r="E47" s="556"/>
      <c r="F47" s="557"/>
    </row>
    <row r="48" spans="1:6">
      <c r="A48" s="144">
        <f>A44+1</f>
        <v>12</v>
      </c>
      <c r="B48" s="63" t="s">
        <v>228</v>
      </c>
      <c r="C48" s="63"/>
      <c r="D48" s="63"/>
      <c r="E48" s="63"/>
      <c r="F48" s="146"/>
    </row>
    <row r="49" spans="1:6" ht="25.2" customHeight="1">
      <c r="A49" s="147"/>
      <c r="B49" s="280" t="s">
        <v>350</v>
      </c>
      <c r="C49" s="491" t="s">
        <v>249</v>
      </c>
      <c r="D49" s="491"/>
      <c r="E49" s="491"/>
      <c r="F49" s="561"/>
    </row>
    <row r="50" spans="1:6" ht="25.95" customHeight="1">
      <c r="A50" s="147"/>
      <c r="B50" s="280" t="s">
        <v>351</v>
      </c>
      <c r="C50" s="491" t="s">
        <v>248</v>
      </c>
      <c r="D50" s="491"/>
      <c r="E50" s="491"/>
      <c r="F50" s="561"/>
    </row>
    <row r="51" spans="1:6" ht="24.45" customHeight="1">
      <c r="A51" s="143"/>
      <c r="B51" s="148" t="s">
        <v>449</v>
      </c>
      <c r="C51" s="556" t="s">
        <v>243</v>
      </c>
      <c r="D51" s="556"/>
      <c r="E51" s="556"/>
      <c r="F51" s="557"/>
    </row>
    <row r="52" spans="1:6" ht="46.2" customHeight="1">
      <c r="A52" s="144">
        <f>A48+1</f>
        <v>13</v>
      </c>
      <c r="B52" s="565" t="s">
        <v>364</v>
      </c>
      <c r="C52" s="565"/>
      <c r="D52" s="63" t="s">
        <v>229</v>
      </c>
      <c r="E52" s="63"/>
      <c r="F52" s="64" t="s">
        <v>358</v>
      </c>
    </row>
    <row r="53" spans="1:6" ht="17.7" customHeight="1">
      <c r="A53" s="166"/>
      <c r="B53" s="566"/>
      <c r="C53" s="566"/>
      <c r="D53" s="58" t="s">
        <v>230</v>
      </c>
      <c r="E53" s="58"/>
      <c r="F53" s="60">
        <v>0</v>
      </c>
    </row>
    <row r="54" spans="1:6" ht="21" customHeight="1">
      <c r="A54" s="144">
        <f>A52+1</f>
        <v>14</v>
      </c>
      <c r="B54" s="565" t="s">
        <v>359</v>
      </c>
      <c r="C54" s="565"/>
      <c r="D54" s="63" t="s">
        <v>229</v>
      </c>
      <c r="E54" s="63"/>
      <c r="F54" s="64">
        <v>1</v>
      </c>
    </row>
    <row r="55" spans="1:6" ht="18.45" customHeight="1">
      <c r="A55" s="145"/>
      <c r="B55" s="566"/>
      <c r="C55" s="566"/>
      <c r="D55" s="58" t="s">
        <v>230</v>
      </c>
      <c r="E55" s="58"/>
      <c r="F55" s="60" t="s">
        <v>251</v>
      </c>
    </row>
    <row r="56" spans="1:6" ht="13.2" customHeight="1">
      <c r="A56" s="562" t="s">
        <v>107</v>
      </c>
      <c r="B56" s="563"/>
      <c r="C56" s="563"/>
      <c r="D56" s="563"/>
      <c r="E56" s="563"/>
      <c r="F56" s="564"/>
    </row>
    <row r="57" spans="1:6" ht="24" customHeight="1">
      <c r="A57" s="147">
        <f>A54+1</f>
        <v>15</v>
      </c>
      <c r="B57" s="280" t="s">
        <v>179</v>
      </c>
      <c r="C57" s="556" t="s">
        <v>243</v>
      </c>
      <c r="D57" s="556"/>
      <c r="E57" s="556"/>
      <c r="F57" s="557"/>
    </row>
    <row r="58" spans="1:6">
      <c r="A58" s="156">
        <f>A57+1</f>
        <v>16</v>
      </c>
      <c r="B58" s="157" t="s">
        <v>175</v>
      </c>
      <c r="C58" s="157"/>
      <c r="D58" s="157" t="s">
        <v>252</v>
      </c>
      <c r="E58" s="158"/>
      <c r="F58" s="159"/>
    </row>
    <row r="59" spans="1:6">
      <c r="A59" s="144">
        <f>A58+1</f>
        <v>17</v>
      </c>
      <c r="B59" s="63" t="s">
        <v>176</v>
      </c>
      <c r="C59" s="63"/>
      <c r="D59" s="63"/>
      <c r="E59" s="63"/>
      <c r="F59" s="146"/>
    </row>
    <row r="60" spans="1:6" ht="24" customHeight="1">
      <c r="A60" s="147"/>
      <c r="B60" s="280" t="s">
        <v>450</v>
      </c>
      <c r="C60" s="491" t="s">
        <v>352</v>
      </c>
      <c r="D60" s="491"/>
      <c r="E60" s="491"/>
      <c r="F60" s="561"/>
    </row>
    <row r="61" spans="1:6" ht="23.7" customHeight="1">
      <c r="A61" s="147"/>
      <c r="B61" s="280" t="s">
        <v>451</v>
      </c>
      <c r="C61" s="492" t="s">
        <v>253</v>
      </c>
      <c r="D61" s="492"/>
      <c r="E61" s="492"/>
      <c r="F61" s="560"/>
    </row>
    <row r="62" spans="1:6" ht="23.7" customHeight="1">
      <c r="A62" s="144">
        <f>A59+1</f>
        <v>18</v>
      </c>
      <c r="B62" s="134" t="s">
        <v>177</v>
      </c>
      <c r="C62" s="556" t="s">
        <v>244</v>
      </c>
      <c r="D62" s="556"/>
      <c r="E62" s="556"/>
      <c r="F62" s="557"/>
    </row>
    <row r="63" spans="1:6" ht="13.2" customHeight="1">
      <c r="A63" s="144">
        <f>A62+1</f>
        <v>19</v>
      </c>
      <c r="B63" s="490" t="s">
        <v>232</v>
      </c>
      <c r="C63" s="490"/>
      <c r="D63" s="63" t="s">
        <v>229</v>
      </c>
      <c r="E63" s="63"/>
      <c r="F63" s="64" t="s">
        <v>353</v>
      </c>
    </row>
    <row r="64" spans="1:6">
      <c r="A64" s="145"/>
      <c r="B64" s="492"/>
      <c r="C64" s="492"/>
      <c r="D64" s="58" t="s">
        <v>230</v>
      </c>
      <c r="E64" s="58"/>
      <c r="F64" s="60">
        <v>0</v>
      </c>
    </row>
    <row r="65" spans="1:7">
      <c r="A65" s="144">
        <f>A63+1</f>
        <v>20</v>
      </c>
      <c r="B65" s="288" t="s">
        <v>178</v>
      </c>
      <c r="C65" s="288"/>
      <c r="D65" s="288"/>
      <c r="E65" s="288"/>
      <c r="F65" s="62"/>
    </row>
    <row r="66" spans="1:7">
      <c r="A66" s="61"/>
      <c r="B66" s="286" t="str">
        <f>CONCATENATE(A65,"a. District:")</f>
        <v>20a. District:</v>
      </c>
      <c r="C66" s="286" t="s">
        <v>109</v>
      </c>
      <c r="D66" s="287"/>
      <c r="E66" s="558" t="s">
        <v>186</v>
      </c>
      <c r="F66" s="559"/>
    </row>
    <row r="67" spans="1:7">
      <c r="A67" s="61"/>
      <c r="B67" s="286" t="str">
        <f>CONCATENATE(A65,"b. Nearby city/town:")</f>
        <v>20b. Nearby city/town:</v>
      </c>
      <c r="C67" s="286" t="s">
        <v>109</v>
      </c>
      <c r="D67" s="287"/>
      <c r="E67" s="558" t="s">
        <v>186</v>
      </c>
      <c r="F67" s="559"/>
    </row>
    <row r="68" spans="1:7">
      <c r="A68" s="61"/>
      <c r="B68" s="286" t="str">
        <f>CONCATENATE(A65,"c. Village:")</f>
        <v>20c. Village:</v>
      </c>
      <c r="C68" s="286" t="s">
        <v>109</v>
      </c>
      <c r="D68" s="287"/>
      <c r="E68" s="558" t="s">
        <v>186</v>
      </c>
      <c r="F68" s="559"/>
    </row>
    <row r="69" spans="1:7" s="107" customFormat="1" ht="66" customHeight="1">
      <c r="A69" s="143">
        <f>A65+1</f>
        <v>21</v>
      </c>
      <c r="B69" s="134" t="s">
        <v>221</v>
      </c>
      <c r="C69" s="556" t="s">
        <v>246</v>
      </c>
      <c r="D69" s="556"/>
      <c r="E69" s="556"/>
      <c r="F69" s="557"/>
      <c r="G69" s="106"/>
    </row>
    <row r="70" spans="1:7" ht="49.2" customHeight="1">
      <c r="A70" s="144">
        <f>A69+1</f>
        <v>22</v>
      </c>
      <c r="B70" s="565" t="s">
        <v>365</v>
      </c>
      <c r="C70" s="565"/>
      <c r="D70" s="63" t="s">
        <v>229</v>
      </c>
      <c r="E70" s="63"/>
      <c r="F70" s="64" t="s">
        <v>360</v>
      </c>
    </row>
    <row r="71" spans="1:7" ht="14.7" customHeight="1">
      <c r="A71" s="166"/>
      <c r="B71" s="566"/>
      <c r="C71" s="566"/>
      <c r="D71" s="58" t="s">
        <v>230</v>
      </c>
      <c r="E71" s="58"/>
      <c r="F71" s="60">
        <v>0</v>
      </c>
    </row>
    <row r="72" spans="1:7" ht="13.2" customHeight="1">
      <c r="A72" s="144">
        <f>A70+1</f>
        <v>23</v>
      </c>
      <c r="B72" s="490" t="s">
        <v>231</v>
      </c>
      <c r="C72" s="490"/>
      <c r="D72" s="63" t="s">
        <v>229</v>
      </c>
      <c r="E72" s="63"/>
      <c r="F72" s="64">
        <v>1</v>
      </c>
    </row>
    <row r="73" spans="1:7">
      <c r="A73" s="145"/>
      <c r="B73" s="492"/>
      <c r="C73" s="492"/>
      <c r="D73" s="58" t="s">
        <v>230</v>
      </c>
      <c r="E73" s="58"/>
      <c r="F73" s="60" t="s">
        <v>251</v>
      </c>
    </row>
    <row r="74" spans="1:7" ht="15" customHeight="1">
      <c r="A74" s="562" t="s">
        <v>108</v>
      </c>
      <c r="B74" s="563"/>
      <c r="C74" s="563"/>
      <c r="D74" s="563"/>
      <c r="E74" s="563"/>
      <c r="F74" s="564"/>
    </row>
    <row r="75" spans="1:7" ht="22.95" customHeight="1">
      <c r="A75" s="143">
        <f>A72+1</f>
        <v>24</v>
      </c>
      <c r="B75" s="57" t="s">
        <v>179</v>
      </c>
      <c r="C75" s="556" t="s">
        <v>243</v>
      </c>
      <c r="D75" s="556"/>
      <c r="E75" s="556"/>
      <c r="F75" s="557"/>
    </row>
    <row r="76" spans="1:7">
      <c r="A76" s="156">
        <f>A75+1</f>
        <v>25</v>
      </c>
      <c r="B76" s="157" t="s">
        <v>175</v>
      </c>
      <c r="C76" s="157"/>
      <c r="D76" s="157" t="s">
        <v>252</v>
      </c>
      <c r="E76" s="158"/>
      <c r="F76" s="159"/>
    </row>
    <row r="77" spans="1:7">
      <c r="A77" s="144">
        <f>A76+1</f>
        <v>26</v>
      </c>
      <c r="B77" s="63" t="s">
        <v>176</v>
      </c>
      <c r="C77" s="63"/>
      <c r="D77" s="63"/>
      <c r="E77" s="63"/>
      <c r="F77" s="146"/>
    </row>
    <row r="78" spans="1:7" ht="24" customHeight="1">
      <c r="A78" s="147"/>
      <c r="B78" s="280" t="s">
        <v>452</v>
      </c>
      <c r="C78" s="491" t="s">
        <v>354</v>
      </c>
      <c r="D78" s="491"/>
      <c r="E78" s="491"/>
      <c r="F78" s="561"/>
    </row>
    <row r="79" spans="1:7" ht="24" customHeight="1">
      <c r="A79" s="147"/>
      <c r="B79" s="280" t="s">
        <v>453</v>
      </c>
      <c r="C79" s="492" t="s">
        <v>253</v>
      </c>
      <c r="D79" s="492"/>
      <c r="E79" s="492"/>
      <c r="F79" s="560"/>
    </row>
    <row r="80" spans="1:7" ht="27.45" customHeight="1">
      <c r="A80" s="143">
        <f>A77+1</f>
        <v>27</v>
      </c>
      <c r="B80" s="134" t="s">
        <v>177</v>
      </c>
      <c r="C80" s="556" t="s">
        <v>244</v>
      </c>
      <c r="D80" s="556"/>
      <c r="E80" s="556"/>
      <c r="F80" s="557"/>
    </row>
    <row r="81" spans="1:7" ht="13.2" customHeight="1">
      <c r="A81" s="144">
        <f>A80+1</f>
        <v>28</v>
      </c>
      <c r="B81" s="490" t="s">
        <v>386</v>
      </c>
      <c r="C81" s="490"/>
      <c r="D81" s="63" t="s">
        <v>229</v>
      </c>
      <c r="E81" s="63"/>
      <c r="F81" s="64">
        <v>1</v>
      </c>
    </row>
    <row r="82" spans="1:7">
      <c r="A82" s="145"/>
      <c r="B82" s="492"/>
      <c r="C82" s="492"/>
      <c r="D82" s="58" t="s">
        <v>230</v>
      </c>
      <c r="E82" s="58"/>
      <c r="F82" s="60" t="s">
        <v>251</v>
      </c>
    </row>
    <row r="83" spans="1:7">
      <c r="A83" s="147">
        <f>A81+1</f>
        <v>29</v>
      </c>
      <c r="B83" s="288" t="s">
        <v>178</v>
      </c>
      <c r="C83" s="288"/>
      <c r="D83" s="288"/>
      <c r="E83" s="288"/>
      <c r="F83" s="62"/>
    </row>
    <row r="84" spans="1:7">
      <c r="A84" s="61"/>
      <c r="B84" s="286" t="str">
        <f>CONCATENATE(A83,"a. District:")</f>
        <v>29a. District:</v>
      </c>
      <c r="C84" s="286" t="s">
        <v>109</v>
      </c>
      <c r="D84" s="287"/>
      <c r="E84" s="558" t="s">
        <v>186</v>
      </c>
      <c r="F84" s="559"/>
    </row>
    <row r="85" spans="1:7">
      <c r="A85" s="61"/>
      <c r="B85" s="286" t="str">
        <f>CONCATENATE(A83,"b. Nearby city/town:")</f>
        <v>29b. Nearby city/town:</v>
      </c>
      <c r="C85" s="286" t="s">
        <v>109</v>
      </c>
      <c r="D85" s="287"/>
      <c r="E85" s="558" t="s">
        <v>186</v>
      </c>
      <c r="F85" s="559"/>
    </row>
    <row r="86" spans="1:7">
      <c r="A86" s="61"/>
      <c r="B86" s="286" t="str">
        <f>CONCATENATE(A83,"c. Village:")</f>
        <v>29c. Village:</v>
      </c>
      <c r="C86" s="286" t="s">
        <v>109</v>
      </c>
      <c r="D86" s="287"/>
      <c r="E86" s="558" t="s">
        <v>186</v>
      </c>
      <c r="F86" s="559"/>
    </row>
    <row r="87" spans="1:7" s="107" customFormat="1" ht="66" customHeight="1" thickBot="1">
      <c r="A87" s="160">
        <f>A83+1</f>
        <v>30</v>
      </c>
      <c r="B87" s="161" t="s">
        <v>221</v>
      </c>
      <c r="C87" s="582" t="s">
        <v>246</v>
      </c>
      <c r="D87" s="582"/>
      <c r="E87" s="582"/>
      <c r="F87" s="583"/>
      <c r="G87" s="106"/>
    </row>
  </sheetData>
  <mergeCells count="50">
    <mergeCell ref="C87:F87"/>
    <mergeCell ref="C78:F78"/>
    <mergeCell ref="B52:C53"/>
    <mergeCell ref="B70:C71"/>
    <mergeCell ref="C51:F51"/>
    <mergeCell ref="C69:F69"/>
    <mergeCell ref="E84:F84"/>
    <mergeCell ref="A74:F74"/>
    <mergeCell ref="C80:F80"/>
    <mergeCell ref="C75:F75"/>
    <mergeCell ref="C79:F79"/>
    <mergeCell ref="B81:C82"/>
    <mergeCell ref="B72:C73"/>
    <mergeCell ref="E85:F85"/>
    <mergeCell ref="E86:F86"/>
    <mergeCell ref="E67:F67"/>
    <mergeCell ref="E68:F68"/>
    <mergeCell ref="A3:F4"/>
    <mergeCell ref="C45:F45"/>
    <mergeCell ref="C46:F46"/>
    <mergeCell ref="C49:F49"/>
    <mergeCell ref="C50:F50"/>
    <mergeCell ref="B38:C38"/>
    <mergeCell ref="C7:F7"/>
    <mergeCell ref="C10:F10"/>
    <mergeCell ref="C43:F43"/>
    <mergeCell ref="C13:F13"/>
    <mergeCell ref="E40:F40"/>
    <mergeCell ref="C47:F47"/>
    <mergeCell ref="B5:C6"/>
    <mergeCell ref="B8:C9"/>
    <mergeCell ref="B11:C12"/>
    <mergeCell ref="D28:F28"/>
    <mergeCell ref="B29:C29"/>
    <mergeCell ref="E31:F31"/>
    <mergeCell ref="E32:F32"/>
    <mergeCell ref="C57:F57"/>
    <mergeCell ref="B54:C55"/>
    <mergeCell ref="B36:C37"/>
    <mergeCell ref="E41:F41"/>
    <mergeCell ref="E42:F42"/>
    <mergeCell ref="B63:C64"/>
    <mergeCell ref="C62:F62"/>
    <mergeCell ref="E66:F66"/>
    <mergeCell ref="E33:F33"/>
    <mergeCell ref="E34:F34"/>
    <mergeCell ref="C61:F61"/>
    <mergeCell ref="C60:F60"/>
    <mergeCell ref="A56:F56"/>
    <mergeCell ref="C35:F35"/>
  </mergeCells>
  <pageMargins left="0.7" right="0.7" top="0.75" bottom="0.75" header="0.3" footer="0.3"/>
  <pageSetup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BFD6B-66E6-4826-8206-1696F78EF7E8}">
  <sheetPr>
    <tabColor rgb="FFFF66CC"/>
  </sheetPr>
  <dimension ref="A1:H22"/>
  <sheetViews>
    <sheetView zoomScaleNormal="100" workbookViewId="0">
      <selection activeCell="F24" sqref="F24"/>
    </sheetView>
  </sheetViews>
  <sheetFormatPr defaultColWidth="8.6640625" defaultRowHeight="13.2"/>
  <cols>
    <col min="1" max="1" width="3.6640625" style="241" customWidth="1"/>
    <col min="2" max="4" width="8.6640625" style="241"/>
    <col min="5" max="5" width="27.6640625" style="241" customWidth="1"/>
    <col min="6" max="6" width="21.6640625" style="241" customWidth="1"/>
    <col min="7" max="7" width="4.44140625" style="241" customWidth="1"/>
    <col min="8" max="16384" width="8.6640625" style="241"/>
  </cols>
  <sheetData>
    <row r="1" spans="1:8" ht="13.8">
      <c r="A1" s="277" t="s">
        <v>377</v>
      </c>
      <c r="B1" s="278"/>
      <c r="C1" s="278"/>
      <c r="D1" s="278"/>
      <c r="E1" s="278"/>
      <c r="F1" s="278"/>
      <c r="G1" s="278"/>
      <c r="H1" s="279"/>
    </row>
    <row r="2" spans="1:8">
      <c r="A2" s="355" t="s">
        <v>400</v>
      </c>
      <c r="B2" s="330"/>
      <c r="C2" s="330"/>
      <c r="D2" s="330"/>
      <c r="E2" s="330"/>
      <c r="F2" s="330"/>
      <c r="G2" s="330"/>
      <c r="H2" s="331"/>
    </row>
    <row r="3" spans="1:8" ht="28.2" customHeight="1">
      <c r="A3" s="473">
        <v>1</v>
      </c>
      <c r="B3" s="532" t="s">
        <v>394</v>
      </c>
      <c r="C3" s="532"/>
      <c r="D3" s="532"/>
      <c r="E3" s="532"/>
      <c r="F3" s="137" t="s">
        <v>166</v>
      </c>
      <c r="G3" s="137">
        <v>1</v>
      </c>
      <c r="H3" s="246"/>
    </row>
    <row r="4" spans="1:8" ht="17.7" customHeight="1">
      <c r="A4" s="474"/>
      <c r="B4" s="533"/>
      <c r="C4" s="533"/>
      <c r="D4" s="533"/>
      <c r="E4" s="533"/>
      <c r="F4" s="247" t="s">
        <v>71</v>
      </c>
      <c r="G4" s="247">
        <v>0</v>
      </c>
      <c r="H4" s="348" t="s">
        <v>334</v>
      </c>
    </row>
    <row r="5" spans="1:8" s="327" customFormat="1" ht="46.95" customHeight="1">
      <c r="A5" s="332">
        <f>A3+1</f>
        <v>2</v>
      </c>
      <c r="B5" s="479" t="s">
        <v>425</v>
      </c>
      <c r="C5" s="479"/>
      <c r="D5" s="479"/>
      <c r="E5" s="479"/>
      <c r="F5" s="136" t="s">
        <v>166</v>
      </c>
      <c r="G5" s="136">
        <v>1</v>
      </c>
      <c r="H5" s="333" t="s">
        <v>165</v>
      </c>
    </row>
    <row r="6" spans="1:8" s="328" customFormat="1" ht="27" customHeight="1">
      <c r="A6" s="252"/>
      <c r="B6" s="531"/>
      <c r="C6" s="531"/>
      <c r="D6" s="531"/>
      <c r="E6" s="531"/>
      <c r="F6" s="307" t="s">
        <v>71</v>
      </c>
      <c r="G6" s="307">
        <v>0</v>
      </c>
      <c r="H6" s="349" t="s">
        <v>168</v>
      </c>
    </row>
    <row r="7" spans="1:8" s="327" customFormat="1" ht="46.95" customHeight="1">
      <c r="A7" s="332">
        <f>A5+1</f>
        <v>3</v>
      </c>
      <c r="B7" s="479" t="s">
        <v>426</v>
      </c>
      <c r="C7" s="479"/>
      <c r="D7" s="479"/>
      <c r="E7" s="479"/>
      <c r="F7" s="136" t="s">
        <v>166</v>
      </c>
      <c r="G7" s="136">
        <v>1</v>
      </c>
      <c r="H7" s="333" t="s">
        <v>165</v>
      </c>
    </row>
    <row r="8" spans="1:8" s="328" customFormat="1" ht="41.25" customHeight="1">
      <c r="A8" s="252"/>
      <c r="B8" s="531"/>
      <c r="C8" s="531"/>
      <c r="D8" s="531"/>
      <c r="E8" s="531"/>
      <c r="F8" s="307" t="s">
        <v>71</v>
      </c>
      <c r="G8" s="307">
        <v>0</v>
      </c>
      <c r="H8" s="349"/>
    </row>
    <row r="9" spans="1:8" ht="25.95" customHeight="1">
      <c r="A9" s="258">
        <f>A7+1</f>
        <v>4</v>
      </c>
      <c r="B9" s="584" t="s">
        <v>378</v>
      </c>
      <c r="C9" s="584"/>
      <c r="D9" s="584"/>
      <c r="E9" s="584"/>
      <c r="F9" s="334" t="s">
        <v>379</v>
      </c>
      <c r="G9" s="351"/>
      <c r="H9" s="335" t="s">
        <v>399</v>
      </c>
    </row>
    <row r="10" spans="1:8" customFormat="1" ht="24" customHeight="1">
      <c r="A10" s="336">
        <f>A9+1</f>
        <v>5</v>
      </c>
      <c r="B10" s="480" t="s">
        <v>387</v>
      </c>
      <c r="C10" s="480"/>
      <c r="D10" s="480"/>
      <c r="E10" s="480"/>
      <c r="F10" s="587" t="s">
        <v>381</v>
      </c>
      <c r="G10" s="587"/>
      <c r="H10" s="588"/>
    </row>
    <row r="11" spans="1:8" s="327" customFormat="1" ht="15.45" customHeight="1">
      <c r="A11" s="332">
        <f>A10+1</f>
        <v>6</v>
      </c>
      <c r="B11" s="479" t="s">
        <v>382</v>
      </c>
      <c r="C11" s="479"/>
      <c r="D11" s="479"/>
      <c r="E11" s="479"/>
      <c r="F11" s="136" t="s">
        <v>383</v>
      </c>
      <c r="G11" s="136">
        <v>1</v>
      </c>
      <c r="H11" s="333"/>
    </row>
    <row r="12" spans="1:8" ht="13.2" customHeight="1">
      <c r="A12" s="248"/>
      <c r="B12" s="530"/>
      <c r="C12" s="530"/>
      <c r="D12" s="530"/>
      <c r="E12" s="530"/>
      <c r="F12" s="247" t="s">
        <v>391</v>
      </c>
      <c r="G12" s="281">
        <v>2</v>
      </c>
      <c r="H12" s="342"/>
    </row>
    <row r="13" spans="1:8" s="328" customFormat="1" ht="11.7" customHeight="1">
      <c r="A13" s="251"/>
      <c r="B13" s="530"/>
      <c r="C13" s="530"/>
      <c r="D13" s="530"/>
      <c r="E13" s="530"/>
      <c r="F13" s="247" t="s">
        <v>392</v>
      </c>
      <c r="G13" s="281">
        <v>3</v>
      </c>
      <c r="H13" s="348"/>
    </row>
    <row r="14" spans="1:8" s="328" customFormat="1" ht="15" customHeight="1">
      <c r="A14" s="252"/>
      <c r="B14" s="531"/>
      <c r="C14" s="531"/>
      <c r="D14" s="531"/>
      <c r="E14" s="531"/>
      <c r="F14" s="307" t="s">
        <v>393</v>
      </c>
      <c r="G14" s="184">
        <v>4</v>
      </c>
      <c r="H14" s="349"/>
    </row>
    <row r="15" spans="1:8">
      <c r="A15" s="258">
        <f>A11+1</f>
        <v>7</v>
      </c>
      <c r="B15" s="480" t="s">
        <v>384</v>
      </c>
      <c r="C15" s="480"/>
      <c r="D15" s="480"/>
      <c r="E15" s="480"/>
      <c r="F15" s="334" t="s">
        <v>385</v>
      </c>
      <c r="G15" s="351"/>
      <c r="H15" s="335"/>
    </row>
    <row r="16" spans="1:8" s="327" customFormat="1" ht="54.75" customHeight="1">
      <c r="A16" s="332">
        <f t="shared" ref="A16:A21" si="0">A15+1</f>
        <v>8</v>
      </c>
      <c r="B16" s="479" t="s">
        <v>427</v>
      </c>
      <c r="C16" s="479"/>
      <c r="D16" s="479"/>
      <c r="E16" s="479"/>
      <c r="F16" s="479"/>
      <c r="G16" s="136"/>
      <c r="H16" s="364" t="s">
        <v>373</v>
      </c>
    </row>
    <row r="17" spans="1:8" s="327" customFormat="1" ht="59.25" customHeight="1">
      <c r="A17" s="332">
        <f t="shared" si="0"/>
        <v>9</v>
      </c>
      <c r="B17" s="479" t="s">
        <v>428</v>
      </c>
      <c r="C17" s="479"/>
      <c r="D17" s="479"/>
      <c r="E17" s="479"/>
      <c r="F17" s="479"/>
      <c r="G17" s="136"/>
      <c r="H17" s="333"/>
    </row>
    <row r="18" spans="1:8" ht="47.4" customHeight="1">
      <c r="A18" s="332">
        <f t="shared" si="0"/>
        <v>10</v>
      </c>
      <c r="B18" s="480" t="s">
        <v>403</v>
      </c>
      <c r="C18" s="480"/>
      <c r="D18" s="480"/>
      <c r="E18" s="480"/>
      <c r="F18" s="480"/>
      <c r="G18" s="585" t="s">
        <v>418</v>
      </c>
      <c r="H18" s="586"/>
    </row>
    <row r="19" spans="1:8" ht="40.200000000000003" customHeight="1">
      <c r="A19" s="332">
        <f t="shared" si="0"/>
        <v>11</v>
      </c>
      <c r="B19" s="480" t="s">
        <v>429</v>
      </c>
      <c r="C19" s="480"/>
      <c r="D19" s="480"/>
      <c r="E19" s="480"/>
      <c r="F19" s="480"/>
      <c r="G19" s="585" t="s">
        <v>404</v>
      </c>
      <c r="H19" s="586"/>
    </row>
    <row r="20" spans="1:8" ht="13.95" customHeight="1">
      <c r="A20" s="332">
        <f t="shared" si="0"/>
        <v>12</v>
      </c>
      <c r="B20" s="350" t="s">
        <v>401</v>
      </c>
      <c r="C20" s="590" t="s">
        <v>402</v>
      </c>
      <c r="D20" s="590"/>
      <c r="E20" s="590"/>
      <c r="F20" s="590"/>
      <c r="G20" s="136"/>
      <c r="H20" s="333"/>
    </row>
    <row r="21" spans="1:8" ht="26.7" customHeight="1" thickBot="1">
      <c r="A21" s="337">
        <f t="shared" si="0"/>
        <v>13</v>
      </c>
      <c r="B21" s="589" t="s">
        <v>388</v>
      </c>
      <c r="C21" s="589"/>
      <c r="D21" s="589"/>
      <c r="E21" s="589"/>
      <c r="F21" s="589"/>
      <c r="G21" s="338"/>
      <c r="H21" s="356" t="s">
        <v>380</v>
      </c>
    </row>
    <row r="22" spans="1:8">
      <c r="A22" s="329"/>
      <c r="B22" s="329"/>
      <c r="C22" s="329"/>
      <c r="D22" s="329"/>
      <c r="E22" s="329"/>
      <c r="F22" s="329"/>
      <c r="G22" s="329"/>
      <c r="H22" s="329"/>
    </row>
  </sheetData>
  <mergeCells count="17">
    <mergeCell ref="G18:H18"/>
    <mergeCell ref="F10:H10"/>
    <mergeCell ref="B11:E14"/>
    <mergeCell ref="B15:E15"/>
    <mergeCell ref="B21:F21"/>
    <mergeCell ref="B16:F16"/>
    <mergeCell ref="B17:F17"/>
    <mergeCell ref="B19:F19"/>
    <mergeCell ref="B18:F18"/>
    <mergeCell ref="G19:H19"/>
    <mergeCell ref="C20:F20"/>
    <mergeCell ref="A3:A4"/>
    <mergeCell ref="B3:E4"/>
    <mergeCell ref="B5:E6"/>
    <mergeCell ref="B10:E10"/>
    <mergeCell ref="B7:E8"/>
    <mergeCell ref="B9:E9"/>
  </mergeCells>
  <pageMargins left="0.7" right="0.7" top="0.75" bottom="0.75" header="0.3" footer="0.3"/>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23">
    <tabColor rgb="FFFFFF00"/>
  </sheetPr>
  <dimension ref="A1:M35"/>
  <sheetViews>
    <sheetView view="pageBreakPreview" zoomScale="70" zoomScaleNormal="98" zoomScaleSheetLayoutView="70" zoomScalePageLayoutView="66" workbookViewId="0">
      <selection activeCell="C30" sqref="C30:D30"/>
    </sheetView>
  </sheetViews>
  <sheetFormatPr defaultColWidth="8.44140625" defaultRowHeight="11.4" outlineLevelCol="1"/>
  <cols>
    <col min="1" max="1" width="4.44140625" style="4" customWidth="1"/>
    <col min="2" max="3" width="41.44140625" style="1" customWidth="1"/>
    <col min="4" max="4" width="2.6640625" style="2" customWidth="1"/>
    <col min="5" max="5" width="8" style="1" customWidth="1"/>
    <col min="6" max="6" width="3.6640625" style="1" customWidth="1"/>
    <col min="7" max="7" width="43.109375" style="1" hidden="1" customWidth="1" outlineLevel="1"/>
    <col min="8" max="8" width="19.44140625" style="1" hidden="1" customWidth="1" outlineLevel="1"/>
    <col min="9" max="9" width="8.44140625" style="1" collapsed="1"/>
    <col min="10" max="16384" width="8.44140625" style="1"/>
  </cols>
  <sheetData>
    <row r="1" spans="1:13" s="3" customFormat="1" ht="14.25" customHeight="1">
      <c r="A1" s="593" t="s">
        <v>9</v>
      </c>
      <c r="B1" s="594"/>
      <c r="C1" s="66"/>
      <c r="D1" s="67"/>
      <c r="E1" s="68"/>
      <c r="G1" s="6" t="s">
        <v>27</v>
      </c>
      <c r="H1" s="6" t="s">
        <v>25</v>
      </c>
    </row>
    <row r="2" spans="1:13" ht="12" customHeight="1">
      <c r="A2" s="69">
        <v>1</v>
      </c>
      <c r="B2" s="591" t="s">
        <v>8</v>
      </c>
      <c r="C2" s="70" t="s">
        <v>14</v>
      </c>
      <c r="D2" s="71">
        <v>1</v>
      </c>
      <c r="E2" s="72"/>
    </row>
    <row r="3" spans="1:13" ht="12" customHeight="1">
      <c r="A3" s="79"/>
      <c r="B3" s="592"/>
      <c r="C3" s="290" t="s">
        <v>15</v>
      </c>
      <c r="D3" s="326">
        <v>2</v>
      </c>
      <c r="E3" s="90" t="s">
        <v>28</v>
      </c>
      <c r="H3" s="1" t="s">
        <v>52</v>
      </c>
    </row>
    <row r="4" spans="1:13" ht="24.6" customHeight="1">
      <c r="A4" s="176"/>
      <c r="B4" s="595" t="s">
        <v>163</v>
      </c>
      <c r="C4" s="82" t="s">
        <v>421</v>
      </c>
      <c r="D4" s="404">
        <v>0</v>
      </c>
      <c r="E4" s="177"/>
    </row>
    <row r="5" spans="1:13" ht="12" customHeight="1">
      <c r="A5" s="76"/>
      <c r="B5" s="592"/>
      <c r="C5" s="290" t="s">
        <v>420</v>
      </c>
      <c r="D5" s="326">
        <v>1</v>
      </c>
      <c r="E5" s="77"/>
    </row>
    <row r="6" spans="1:13" ht="12" customHeight="1">
      <c r="A6" s="76"/>
      <c r="B6" s="592"/>
      <c r="C6" s="290" t="s">
        <v>39</v>
      </c>
      <c r="D6" s="326">
        <v>2</v>
      </c>
      <c r="E6" s="77"/>
      <c r="H6" s="1" t="s">
        <v>53</v>
      </c>
    </row>
    <row r="7" spans="1:13" ht="12" customHeight="1">
      <c r="A7" s="76"/>
      <c r="B7" s="290"/>
      <c r="C7" s="290" t="s">
        <v>20</v>
      </c>
      <c r="D7" s="326">
        <v>3</v>
      </c>
      <c r="E7" s="77"/>
    </row>
    <row r="8" spans="1:13" ht="12" customHeight="1">
      <c r="A8" s="76"/>
      <c r="B8" s="290"/>
      <c r="C8" s="290" t="s">
        <v>23</v>
      </c>
      <c r="D8" s="326">
        <v>4</v>
      </c>
      <c r="E8" s="77"/>
      <c r="H8" s="1" t="s">
        <v>54</v>
      </c>
    </row>
    <row r="9" spans="1:13" ht="12" customHeight="1">
      <c r="A9" s="76"/>
      <c r="B9" s="290"/>
      <c r="C9" s="290" t="s">
        <v>22</v>
      </c>
      <c r="D9" s="326">
        <v>5</v>
      </c>
      <c r="E9" s="77"/>
    </row>
    <row r="10" spans="1:13" ht="12" customHeight="1">
      <c r="A10" s="76"/>
      <c r="B10" s="290"/>
      <c r="C10" s="290" t="s">
        <v>217</v>
      </c>
      <c r="D10" s="291" t="s">
        <v>32</v>
      </c>
      <c r="E10" s="77"/>
    </row>
    <row r="11" spans="1:13" ht="12" customHeight="1">
      <c r="A11" s="100"/>
      <c r="B11" s="87"/>
      <c r="C11" s="87" t="s">
        <v>40</v>
      </c>
      <c r="D11" s="110" t="s">
        <v>31</v>
      </c>
      <c r="E11" s="111"/>
      <c r="G11" s="1" t="s">
        <v>26</v>
      </c>
      <c r="H11" s="1" t="s">
        <v>55</v>
      </c>
      <c r="L11" s="7"/>
      <c r="M11" s="10"/>
    </row>
    <row r="12" spans="1:13" ht="12" customHeight="1">
      <c r="A12" s="73">
        <f>A2+1</f>
        <v>2</v>
      </c>
      <c r="B12" s="108" t="s">
        <v>222</v>
      </c>
      <c r="C12" s="109" t="s">
        <v>41</v>
      </c>
      <c r="D12" s="74"/>
      <c r="E12" s="78"/>
      <c r="F12" s="2"/>
      <c r="H12" s="1" t="s">
        <v>56</v>
      </c>
      <c r="L12" s="8"/>
      <c r="M12" s="10"/>
    </row>
    <row r="13" spans="1:13" ht="12" customHeight="1">
      <c r="A13" s="79">
        <f>A12+1</f>
        <v>3</v>
      </c>
      <c r="B13" s="601" t="s">
        <v>42</v>
      </c>
      <c r="C13" s="602" t="s">
        <v>43</v>
      </c>
      <c r="D13" s="602"/>
      <c r="E13" s="72"/>
      <c r="F13" s="2"/>
      <c r="H13" s="1" t="s">
        <v>57</v>
      </c>
      <c r="L13" s="8"/>
      <c r="M13" s="10"/>
    </row>
    <row r="14" spans="1:13" ht="12" customHeight="1">
      <c r="A14" s="79"/>
      <c r="B14" s="596"/>
      <c r="C14" s="603"/>
      <c r="D14" s="603"/>
      <c r="E14" s="80"/>
      <c r="F14" s="2"/>
      <c r="H14" s="1" t="s">
        <v>58</v>
      </c>
    </row>
    <row r="15" spans="1:13" ht="12" customHeight="1">
      <c r="A15" s="81">
        <f>A13+1</f>
        <v>4</v>
      </c>
      <c r="B15" s="595" t="s">
        <v>7</v>
      </c>
      <c r="C15" s="82" t="s">
        <v>44</v>
      </c>
      <c r="D15" s="83"/>
      <c r="E15" s="84"/>
      <c r="F15" s="2"/>
    </row>
    <row r="16" spans="1:13" ht="12" customHeight="1">
      <c r="A16" s="79"/>
      <c r="B16" s="592"/>
      <c r="C16" s="290" t="s">
        <v>45</v>
      </c>
      <c r="D16" s="326">
        <v>1</v>
      </c>
      <c r="E16" s="85"/>
      <c r="F16" s="2"/>
    </row>
    <row r="17" spans="1:13" ht="12" customHeight="1">
      <c r="A17" s="79"/>
      <c r="B17" s="592"/>
      <c r="C17" s="292" t="s">
        <v>46</v>
      </c>
      <c r="D17" s="326"/>
      <c r="E17" s="85"/>
      <c r="F17" s="2"/>
      <c r="L17" s="9"/>
      <c r="M17" s="10"/>
    </row>
    <row r="18" spans="1:13" ht="12" customHeight="1">
      <c r="A18" s="79"/>
      <c r="B18" s="592"/>
      <c r="C18" s="290" t="s">
        <v>47</v>
      </c>
      <c r="D18" s="326">
        <v>2</v>
      </c>
      <c r="E18" s="85"/>
      <c r="F18" s="2"/>
      <c r="G18" s="1" t="s">
        <v>51</v>
      </c>
      <c r="H18" s="1" t="s">
        <v>59</v>
      </c>
    </row>
    <row r="19" spans="1:13" ht="12" customHeight="1">
      <c r="A19" s="79"/>
      <c r="B19" s="592"/>
      <c r="C19" s="292" t="s">
        <v>48</v>
      </c>
      <c r="D19" s="326"/>
      <c r="E19" s="85"/>
      <c r="G19" s="1" t="s">
        <v>51</v>
      </c>
      <c r="H19" s="1" t="s">
        <v>60</v>
      </c>
    </row>
    <row r="20" spans="1:13" ht="12" customHeight="1">
      <c r="A20" s="79"/>
      <c r="B20" s="293"/>
      <c r="C20" s="290" t="s">
        <v>49</v>
      </c>
      <c r="D20" s="326">
        <v>3</v>
      </c>
      <c r="E20" s="85"/>
      <c r="G20" s="1" t="s">
        <v>51</v>
      </c>
      <c r="H20" s="1" t="s">
        <v>61</v>
      </c>
    </row>
    <row r="21" spans="1:13" ht="27" customHeight="1">
      <c r="A21" s="86"/>
      <c r="B21" s="87"/>
      <c r="C21" s="88" t="s">
        <v>146</v>
      </c>
      <c r="D21" s="48">
        <v>4</v>
      </c>
      <c r="E21" s="89"/>
      <c r="H21" s="1" t="s">
        <v>62</v>
      </c>
    </row>
    <row r="22" spans="1:13">
      <c r="A22" s="79">
        <f>A15+1</f>
        <v>5</v>
      </c>
      <c r="B22" s="596" t="s">
        <v>6</v>
      </c>
      <c r="C22" s="290" t="s">
        <v>10</v>
      </c>
      <c r="D22" s="326">
        <v>1</v>
      </c>
      <c r="E22" s="85"/>
    </row>
    <row r="23" spans="1:13">
      <c r="A23" s="79"/>
      <c r="B23" s="597"/>
      <c r="C23" s="290" t="s">
        <v>11</v>
      </c>
      <c r="D23" s="326">
        <v>2</v>
      </c>
      <c r="E23" s="90" t="s">
        <v>19</v>
      </c>
    </row>
    <row r="24" spans="1:13">
      <c r="A24" s="75"/>
      <c r="B24" s="591" t="s">
        <v>218</v>
      </c>
      <c r="C24" s="604" t="s">
        <v>50</v>
      </c>
      <c r="D24" s="91"/>
      <c r="E24" s="92"/>
    </row>
    <row r="25" spans="1:13">
      <c r="A25" s="76"/>
      <c r="B25" s="598"/>
      <c r="C25" s="603"/>
      <c r="D25" s="294"/>
      <c r="E25" s="85"/>
    </row>
    <row r="26" spans="1:13">
      <c r="A26" s="81">
        <f>A22+1</f>
        <v>6</v>
      </c>
      <c r="B26" s="595" t="s">
        <v>21</v>
      </c>
      <c r="C26" s="93" t="s">
        <v>12</v>
      </c>
      <c r="D26" s="83">
        <v>1</v>
      </c>
      <c r="E26" s="94" t="s">
        <v>29</v>
      </c>
    </row>
    <row r="27" spans="1:13">
      <c r="A27" s="95"/>
      <c r="B27" s="592"/>
      <c r="C27" s="4" t="s">
        <v>63</v>
      </c>
      <c r="D27" s="247">
        <v>2</v>
      </c>
      <c r="E27" s="65"/>
    </row>
    <row r="28" spans="1:13">
      <c r="A28" s="79"/>
      <c r="B28" s="598"/>
      <c r="C28" s="290" t="s">
        <v>13</v>
      </c>
      <c r="D28" s="326">
        <v>3</v>
      </c>
      <c r="E28" s="85"/>
    </row>
    <row r="29" spans="1:13">
      <c r="A29" s="96"/>
      <c r="B29" s="97" t="s">
        <v>219</v>
      </c>
      <c r="C29" s="599" t="s">
        <v>17</v>
      </c>
      <c r="D29" s="599"/>
      <c r="E29" s="600"/>
    </row>
    <row r="30" spans="1:13">
      <c r="A30" s="79">
        <f>A26+1</f>
        <v>7</v>
      </c>
      <c r="B30" s="295" t="s">
        <v>5</v>
      </c>
      <c r="C30" s="1" t="s">
        <v>419</v>
      </c>
      <c r="D30" s="2">
        <v>0</v>
      </c>
      <c r="E30" s="98"/>
    </row>
    <row r="31" spans="1:13">
      <c r="A31" s="79"/>
      <c r="B31" s="296"/>
      <c r="C31" s="282" t="s">
        <v>220</v>
      </c>
      <c r="D31" s="44">
        <v>6</v>
      </c>
      <c r="E31" s="98"/>
    </row>
    <row r="32" spans="1:13">
      <c r="A32" s="81">
        <f>A30+1</f>
        <v>8</v>
      </c>
      <c r="B32" s="595" t="s">
        <v>233</v>
      </c>
      <c r="C32" s="56" t="s">
        <v>234</v>
      </c>
      <c r="D32" s="137">
        <v>1</v>
      </c>
      <c r="E32" s="99"/>
    </row>
    <row r="33" spans="1:5">
      <c r="A33" s="79"/>
      <c r="B33" s="592"/>
      <c r="C33" s="40" t="s">
        <v>235</v>
      </c>
      <c r="D33" s="247">
        <v>2</v>
      </c>
      <c r="E33" s="98"/>
    </row>
    <row r="34" spans="1:5">
      <c r="A34" s="86"/>
      <c r="B34" s="598"/>
      <c r="C34" s="50" t="s">
        <v>236</v>
      </c>
      <c r="D34" s="307">
        <v>3</v>
      </c>
      <c r="E34" s="297"/>
    </row>
    <row r="35" spans="1:5" ht="12" thickBot="1">
      <c r="A35" s="101" t="s">
        <v>4</v>
      </c>
      <c r="B35" s="102"/>
      <c r="C35" s="103"/>
      <c r="D35" s="104"/>
      <c r="E35" s="105"/>
    </row>
  </sheetData>
  <mergeCells count="12">
    <mergeCell ref="B32:B34"/>
    <mergeCell ref="B4:B6"/>
    <mergeCell ref="B26:B28"/>
    <mergeCell ref="C29:E29"/>
    <mergeCell ref="B13:B14"/>
    <mergeCell ref="C13:D14"/>
    <mergeCell ref="C24:C25"/>
    <mergeCell ref="B2:B3"/>
    <mergeCell ref="A1:B1"/>
    <mergeCell ref="B15:B19"/>
    <mergeCell ref="B22:B23"/>
    <mergeCell ref="B24:B25"/>
  </mergeCells>
  <pageMargins left="0.5" right="0.5" top="0.5" bottom="0.5" header="0.3" footer="0.3"/>
  <pageSetup scale="99" fitToWidth="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H184"/>
  <sheetViews>
    <sheetView tabSelected="1" view="pageBreakPreview" zoomScale="80" zoomScaleNormal="80" zoomScaleSheetLayoutView="80" workbookViewId="0">
      <selection activeCell="H10" sqref="H10"/>
    </sheetView>
  </sheetViews>
  <sheetFormatPr defaultColWidth="25.44140625" defaultRowHeight="13.2"/>
  <cols>
    <col min="5" max="7" width="26.6640625" customWidth="1"/>
    <col min="8" max="8" width="26.109375" customWidth="1"/>
  </cols>
  <sheetData>
    <row r="1" spans="1:7" ht="11.7" customHeight="1">
      <c r="A1" s="163" t="s">
        <v>430</v>
      </c>
      <c r="B1" s="357" t="s">
        <v>203</v>
      </c>
      <c r="C1" s="264"/>
      <c r="D1" s="178"/>
      <c r="E1" s="264" t="s">
        <v>302</v>
      </c>
      <c r="F1" s="358" t="s">
        <v>287</v>
      </c>
      <c r="G1" s="415"/>
    </row>
    <row r="2" spans="1:7" ht="11.7" customHeight="1">
      <c r="A2" s="164" t="s">
        <v>100</v>
      </c>
      <c r="B2" s="162" t="s">
        <v>204</v>
      </c>
      <c r="C2" s="170"/>
      <c r="D2" s="179"/>
      <c r="E2" s="170" t="s">
        <v>303</v>
      </c>
      <c r="F2" s="360" t="s">
        <v>288</v>
      </c>
      <c r="G2" s="11"/>
    </row>
    <row r="3" spans="1:7" ht="11.7" customHeight="1">
      <c r="A3" s="166"/>
      <c r="B3" s="162" t="s">
        <v>205</v>
      </c>
      <c r="C3" s="170"/>
      <c r="D3" s="179"/>
      <c r="E3" s="170" t="s">
        <v>304</v>
      </c>
      <c r="F3" s="359" t="s">
        <v>289</v>
      </c>
      <c r="G3" s="11"/>
    </row>
    <row r="4" spans="1:7" ht="11.7" customHeight="1">
      <c r="A4" s="167" t="s">
        <v>141</v>
      </c>
      <c r="B4" s="162" t="s">
        <v>206</v>
      </c>
      <c r="C4" s="170"/>
      <c r="D4" s="179"/>
      <c r="E4" s="170" t="s">
        <v>305</v>
      </c>
      <c r="F4" s="359" t="s">
        <v>290</v>
      </c>
      <c r="G4" s="11"/>
    </row>
    <row r="5" spans="1:7" ht="11.7" customHeight="1">
      <c r="A5" s="168" t="s">
        <v>116</v>
      </c>
      <c r="B5" s="162" t="s">
        <v>207</v>
      </c>
      <c r="C5" s="170"/>
      <c r="D5" s="179"/>
      <c r="E5" s="170" t="s">
        <v>306</v>
      </c>
      <c r="F5" s="359" t="s">
        <v>291</v>
      </c>
      <c r="G5" s="12"/>
    </row>
    <row r="6" spans="1:7" ht="11.7" customHeight="1">
      <c r="A6" s="166" t="s">
        <v>117</v>
      </c>
      <c r="B6" s="162" t="s">
        <v>208</v>
      </c>
      <c r="C6" s="170"/>
      <c r="D6" s="179"/>
      <c r="E6" s="170" t="s">
        <v>307</v>
      </c>
      <c r="F6" s="359" t="s">
        <v>292</v>
      </c>
      <c r="G6" s="11"/>
    </row>
    <row r="7" spans="1:7" ht="11.7" customHeight="1">
      <c r="A7" s="166" t="s">
        <v>118</v>
      </c>
      <c r="B7" s="162" t="s">
        <v>209</v>
      </c>
      <c r="C7" s="170"/>
      <c r="D7" s="179"/>
      <c r="E7" s="170" t="s">
        <v>308</v>
      </c>
      <c r="F7" s="359" t="s">
        <v>332</v>
      </c>
      <c r="G7" s="416"/>
    </row>
    <row r="8" spans="1:7" ht="11.7" customHeight="1">
      <c r="A8" s="166" t="s">
        <v>119</v>
      </c>
      <c r="B8" s="162" t="s">
        <v>210</v>
      </c>
      <c r="C8" s="170"/>
      <c r="D8" s="179"/>
      <c r="E8" s="170" t="s">
        <v>309</v>
      </c>
      <c r="F8" s="361" t="s">
        <v>293</v>
      </c>
    </row>
    <row r="9" spans="1:7" ht="11.7" customHeight="1">
      <c r="A9" s="166" t="s">
        <v>120</v>
      </c>
      <c r="B9" s="162" t="s">
        <v>211</v>
      </c>
      <c r="C9" s="170"/>
      <c r="D9" s="179"/>
      <c r="E9" s="170" t="s">
        <v>310</v>
      </c>
      <c r="F9" s="361" t="s">
        <v>66</v>
      </c>
    </row>
    <row r="10" spans="1:7" ht="11.7" customHeight="1">
      <c r="A10" s="166" t="s">
        <v>121</v>
      </c>
      <c r="B10" s="162" t="s">
        <v>212</v>
      </c>
      <c r="C10" s="170"/>
      <c r="D10" s="179"/>
      <c r="E10" s="170" t="s">
        <v>311</v>
      </c>
      <c r="F10" s="361" t="s">
        <v>65</v>
      </c>
    </row>
    <row r="11" spans="1:7" ht="11.7" customHeight="1">
      <c r="A11" s="166" t="s">
        <v>122</v>
      </c>
      <c r="B11" s="162" t="s">
        <v>213</v>
      </c>
      <c r="C11" s="170"/>
      <c r="D11" s="179"/>
      <c r="E11" s="170" t="s">
        <v>312</v>
      </c>
      <c r="F11" s="362"/>
    </row>
    <row r="12" spans="1:7" ht="11.7" customHeight="1">
      <c r="A12" s="166" t="s">
        <v>123</v>
      </c>
      <c r="B12" s="162" t="s">
        <v>214</v>
      </c>
      <c r="C12" s="170"/>
      <c r="D12" s="179"/>
      <c r="E12" s="165"/>
      <c r="F12" s="409" t="s">
        <v>112</v>
      </c>
    </row>
    <row r="13" spans="1:7" ht="11.7" customHeight="1">
      <c r="A13" s="166" t="s">
        <v>124</v>
      </c>
      <c r="B13" s="162" t="s">
        <v>215</v>
      </c>
      <c r="C13" s="170"/>
      <c r="D13" s="179"/>
      <c r="E13" s="169" t="s">
        <v>110</v>
      </c>
      <c r="F13" s="360" t="s">
        <v>299</v>
      </c>
    </row>
    <row r="14" spans="1:7" ht="11.7" customHeight="1">
      <c r="A14" s="166" t="s">
        <v>125</v>
      </c>
      <c r="B14" s="162"/>
      <c r="C14" s="170"/>
      <c r="D14" s="179"/>
      <c r="E14" s="408" t="s">
        <v>260</v>
      </c>
      <c r="F14" s="359" t="s">
        <v>300</v>
      </c>
    </row>
    <row r="15" spans="1:7" ht="11.7" customHeight="1">
      <c r="A15" s="166" t="s">
        <v>126</v>
      </c>
      <c r="B15" s="169" t="s">
        <v>254</v>
      </c>
      <c r="C15" s="170"/>
      <c r="D15" s="179"/>
      <c r="E15" s="162" t="s">
        <v>261</v>
      </c>
      <c r="F15" s="359" t="s">
        <v>301</v>
      </c>
    </row>
    <row r="16" spans="1:7" ht="11.7" customHeight="1">
      <c r="A16" s="166" t="s">
        <v>127</v>
      </c>
      <c r="B16" s="406"/>
      <c r="C16" s="170"/>
      <c r="D16" s="179"/>
      <c r="E16" s="162" t="s">
        <v>262</v>
      </c>
      <c r="F16" s="361" t="s">
        <v>111</v>
      </c>
    </row>
    <row r="17" spans="1:6" ht="11.7" customHeight="1">
      <c r="A17" s="166" t="s">
        <v>128</v>
      </c>
      <c r="B17" s="406"/>
      <c r="C17" s="170"/>
      <c r="D17" s="179"/>
      <c r="E17" s="162" t="s">
        <v>263</v>
      </c>
      <c r="F17" s="359"/>
    </row>
    <row r="18" spans="1:6" ht="11.7" customHeight="1">
      <c r="A18" s="166" t="s">
        <v>129</v>
      </c>
      <c r="B18" s="406"/>
      <c r="C18" s="170"/>
      <c r="D18" s="179"/>
      <c r="E18" s="162" t="s">
        <v>264</v>
      </c>
      <c r="F18" s="359"/>
    </row>
    <row r="19" spans="1:6" ht="11.7" customHeight="1">
      <c r="A19" s="166" t="s">
        <v>130</v>
      </c>
      <c r="B19" s="406"/>
      <c r="C19" s="170"/>
      <c r="D19" s="179"/>
      <c r="E19" s="162" t="s">
        <v>265</v>
      </c>
      <c r="F19" s="359"/>
    </row>
    <row r="20" spans="1:6" ht="11.7" customHeight="1">
      <c r="A20" s="166" t="s">
        <v>131</v>
      </c>
      <c r="B20" s="406"/>
      <c r="C20" s="170"/>
      <c r="D20" s="179"/>
      <c r="E20" s="162" t="s">
        <v>266</v>
      </c>
      <c r="F20" s="359"/>
    </row>
    <row r="21" spans="1:6" ht="11.7" customHeight="1">
      <c r="A21" s="166" t="s">
        <v>132</v>
      </c>
      <c r="B21" s="406"/>
      <c r="C21" s="170"/>
      <c r="D21" s="179"/>
      <c r="E21" s="162" t="s">
        <v>267</v>
      </c>
      <c r="F21" s="410"/>
    </row>
    <row r="22" spans="1:6" ht="11.7" customHeight="1">
      <c r="A22" s="166" t="s">
        <v>133</v>
      </c>
      <c r="B22" s="406"/>
      <c r="C22" s="170"/>
      <c r="D22" s="179"/>
      <c r="E22" s="162" t="s">
        <v>268</v>
      </c>
      <c r="F22" s="411"/>
    </row>
    <row r="23" spans="1:6" ht="11.7" customHeight="1">
      <c r="A23" s="166" t="s">
        <v>134</v>
      </c>
      <c r="B23" s="406"/>
      <c r="C23" s="170"/>
      <c r="D23" s="179"/>
      <c r="E23" s="162" t="s">
        <v>294</v>
      </c>
      <c r="F23" s="359"/>
    </row>
    <row r="24" spans="1:6" ht="11.7" customHeight="1">
      <c r="A24" s="166" t="s">
        <v>135</v>
      </c>
      <c r="B24" s="406"/>
      <c r="C24" s="170"/>
      <c r="D24" s="179"/>
      <c r="E24" s="162" t="s">
        <v>269</v>
      </c>
      <c r="F24" s="412"/>
    </row>
    <row r="25" spans="1:6" ht="11.7" customHeight="1">
      <c r="A25" s="166" t="s">
        <v>136</v>
      </c>
      <c r="B25" s="407" t="s">
        <v>255</v>
      </c>
      <c r="C25" s="170"/>
      <c r="D25" s="179"/>
      <c r="E25" s="162" t="s">
        <v>270</v>
      </c>
      <c r="F25" s="412"/>
    </row>
    <row r="26" spans="1:6" ht="11.7" customHeight="1">
      <c r="A26" s="166" t="s">
        <v>137</v>
      </c>
      <c r="B26" s="170"/>
      <c r="C26" s="170"/>
      <c r="D26" s="179"/>
      <c r="E26" s="162" t="s">
        <v>271</v>
      </c>
      <c r="F26" s="412"/>
    </row>
    <row r="27" spans="1:6" ht="11.7" customHeight="1">
      <c r="A27" s="166" t="s">
        <v>138</v>
      </c>
      <c r="B27" s="170"/>
      <c r="C27" s="170"/>
      <c r="D27" s="179"/>
      <c r="E27" s="162" t="s">
        <v>272</v>
      </c>
      <c r="F27" s="412"/>
    </row>
    <row r="28" spans="1:6" ht="11.7" customHeight="1">
      <c r="A28" s="166" t="s">
        <v>139</v>
      </c>
      <c r="B28" s="170"/>
      <c r="C28" s="170"/>
      <c r="D28" s="179"/>
      <c r="E28" s="162" t="s">
        <v>273</v>
      </c>
      <c r="F28" s="361"/>
    </row>
    <row r="29" spans="1:6" ht="11.7" customHeight="1">
      <c r="A29" s="166" t="s">
        <v>140</v>
      </c>
      <c r="B29" s="170"/>
      <c r="C29" s="170"/>
      <c r="D29" s="179"/>
      <c r="E29" s="162" t="s">
        <v>274</v>
      </c>
      <c r="F29" s="361"/>
    </row>
    <row r="30" spans="1:6" ht="11.7" customHeight="1">
      <c r="A30" s="166" t="s">
        <v>147</v>
      </c>
      <c r="B30" s="170"/>
      <c r="C30" s="170"/>
      <c r="D30" s="179"/>
      <c r="E30" s="162" t="s">
        <v>275</v>
      </c>
      <c r="F30" s="361"/>
    </row>
    <row r="31" spans="1:6" ht="11.7" customHeight="1">
      <c r="A31" s="166" t="s">
        <v>148</v>
      </c>
      <c r="B31" s="170"/>
      <c r="C31" s="170"/>
      <c r="D31" s="179"/>
      <c r="E31" s="162" t="s">
        <v>276</v>
      </c>
      <c r="F31" s="361"/>
    </row>
    <row r="32" spans="1:6" ht="11.7" customHeight="1">
      <c r="A32" s="166" t="s">
        <v>149</v>
      </c>
      <c r="B32" s="170"/>
      <c r="C32" s="170"/>
      <c r="D32" s="179"/>
      <c r="E32" s="162" t="s">
        <v>295</v>
      </c>
      <c r="F32" s="413"/>
    </row>
    <row r="33" spans="1:6" ht="11.7" customHeight="1">
      <c r="A33" s="166" t="s">
        <v>190</v>
      </c>
      <c r="B33" s="170"/>
      <c r="C33" s="170"/>
      <c r="D33" s="179"/>
      <c r="E33" s="162" t="s">
        <v>296</v>
      </c>
      <c r="F33" s="359"/>
    </row>
    <row r="34" spans="1:6" ht="11.7" customHeight="1">
      <c r="A34" s="166" t="s">
        <v>191</v>
      </c>
      <c r="B34" s="170"/>
      <c r="C34" s="170"/>
      <c r="D34" s="179"/>
      <c r="E34" s="162" t="s">
        <v>277</v>
      </c>
      <c r="F34" s="359"/>
    </row>
    <row r="35" spans="1:6" ht="11.7" customHeight="1">
      <c r="A35" s="166" t="s">
        <v>192</v>
      </c>
      <c r="B35" s="170"/>
      <c r="C35" s="170"/>
      <c r="D35" s="179"/>
      <c r="E35" s="162" t="s">
        <v>278</v>
      </c>
      <c r="F35" s="359"/>
    </row>
    <row r="36" spans="1:6" ht="11.7" customHeight="1">
      <c r="A36" s="166" t="s">
        <v>193</v>
      </c>
      <c r="B36" s="170"/>
      <c r="C36" s="170"/>
      <c r="D36" s="179"/>
      <c r="E36" s="162" t="s">
        <v>279</v>
      </c>
      <c r="F36" s="359"/>
    </row>
    <row r="37" spans="1:6" ht="11.7" customHeight="1">
      <c r="A37" s="166" t="s">
        <v>194</v>
      </c>
      <c r="B37" s="170"/>
      <c r="C37" s="170"/>
      <c r="D37" s="179"/>
      <c r="E37" s="162" t="s">
        <v>280</v>
      </c>
      <c r="F37" s="359"/>
    </row>
    <row r="38" spans="1:6" ht="11.7" customHeight="1">
      <c r="A38" s="166" t="s">
        <v>195</v>
      </c>
      <c r="B38" s="170"/>
      <c r="C38" s="170"/>
      <c r="D38" s="179"/>
      <c r="E38" s="162" t="s">
        <v>281</v>
      </c>
      <c r="F38" s="359"/>
    </row>
    <row r="39" spans="1:6" ht="11.7" customHeight="1">
      <c r="A39" s="166" t="s">
        <v>196</v>
      </c>
      <c r="B39" s="170"/>
      <c r="C39" s="170"/>
      <c r="D39" s="179"/>
      <c r="E39" s="162" t="s">
        <v>282</v>
      </c>
      <c r="F39" s="359"/>
    </row>
    <row r="40" spans="1:6" ht="11.7" customHeight="1">
      <c r="A40" s="166" t="s">
        <v>197</v>
      </c>
      <c r="B40" s="170"/>
      <c r="C40" s="170"/>
      <c r="D40" s="179"/>
      <c r="E40" s="162" t="s">
        <v>283</v>
      </c>
      <c r="F40" s="359"/>
    </row>
    <row r="41" spans="1:6" ht="11.7" customHeight="1">
      <c r="A41" s="166" t="s">
        <v>198</v>
      </c>
      <c r="B41" s="170"/>
      <c r="C41" s="170"/>
      <c r="D41" s="179"/>
      <c r="E41" s="162" t="s">
        <v>284</v>
      </c>
      <c r="F41" s="359"/>
    </row>
    <row r="42" spans="1:6" ht="11.7" customHeight="1">
      <c r="A42" s="166" t="s">
        <v>199</v>
      </c>
      <c r="B42" s="170"/>
      <c r="C42" s="170"/>
      <c r="D42" s="179"/>
      <c r="E42" s="162" t="s">
        <v>297</v>
      </c>
      <c r="F42" s="359"/>
    </row>
    <row r="43" spans="1:6" ht="11.7" customHeight="1">
      <c r="A43" s="166" t="s">
        <v>200</v>
      </c>
      <c r="B43" s="170"/>
      <c r="C43" s="170"/>
      <c r="D43" s="179"/>
      <c r="E43" s="399" t="s">
        <v>298</v>
      </c>
      <c r="F43" s="359"/>
    </row>
    <row r="44" spans="1:6" ht="11.25" customHeight="1">
      <c r="A44" s="166" t="s">
        <v>201</v>
      </c>
      <c r="B44" s="170"/>
      <c r="C44" s="170"/>
      <c r="D44" s="179"/>
      <c r="E44" s="399" t="s">
        <v>285</v>
      </c>
      <c r="F44" s="359"/>
    </row>
    <row r="45" spans="1:6" ht="11.7" customHeight="1" thickBot="1">
      <c r="A45" s="171" t="s">
        <v>202</v>
      </c>
      <c r="B45" s="265"/>
      <c r="C45" s="265"/>
      <c r="D45" s="180"/>
      <c r="E45" s="363" t="s">
        <v>286</v>
      </c>
      <c r="F45" s="414"/>
    </row>
    <row r="46" spans="1:6" ht="11.7" customHeight="1"/>
    <row r="47" spans="1:6" ht="10.95" customHeight="1"/>
    <row r="48" spans="1:6" ht="11.7" customHeight="1"/>
    <row r="49" spans="2:8" ht="11.7" customHeight="1">
      <c r="H49" s="12"/>
    </row>
    <row r="50" spans="2:8" ht="11.7" customHeight="1">
      <c r="H50" s="12"/>
    </row>
    <row r="51" spans="2:8" ht="11.7" customHeight="1"/>
    <row r="52" spans="2:8" ht="11.7" customHeight="1"/>
    <row r="53" spans="2:8" ht="11.7" customHeight="1">
      <c r="B53" s="11"/>
    </row>
    <row r="54" spans="2:8" ht="11.7" customHeight="1">
      <c r="B54" s="11"/>
    </row>
    <row r="55" spans="2:8" ht="11.7" customHeight="1">
      <c r="B55" s="11"/>
    </row>
    <row r="56" spans="2:8" ht="11.7" customHeight="1">
      <c r="B56" s="11"/>
    </row>
    <row r="57" spans="2:8" ht="11.7" customHeight="1">
      <c r="B57" s="11"/>
    </row>
    <row r="58" spans="2:8" ht="11.7" customHeight="1">
      <c r="B58" s="11"/>
    </row>
    <row r="59" spans="2:8" ht="11.7" customHeight="1">
      <c r="B59" s="11"/>
    </row>
    <row r="60" spans="2:8" ht="11.7" customHeight="1"/>
    <row r="61" spans="2:8" ht="11.7" customHeight="1"/>
    <row r="62" spans="2:8" ht="11.7" customHeight="1"/>
    <row r="63" spans="2:8" ht="11.7" customHeight="1"/>
    <row r="64" spans="2:8" ht="11.7" customHeight="1"/>
    <row r="65" spans="5:8" ht="11.7" customHeight="1"/>
    <row r="66" spans="5:8" ht="11.7" customHeight="1"/>
    <row r="67" spans="5:8" ht="11.7" customHeight="1"/>
    <row r="68" spans="5:8" ht="11.7" customHeight="1"/>
    <row r="69" spans="5:8" ht="11.7" customHeight="1"/>
    <row r="70" spans="5:8" ht="11.7" customHeight="1"/>
    <row r="71" spans="5:8" ht="11.7" customHeight="1"/>
    <row r="72" spans="5:8" ht="11.7" customHeight="1"/>
    <row r="73" spans="5:8" ht="11.7" customHeight="1"/>
    <row r="74" spans="5:8" ht="11.7" customHeight="1"/>
    <row r="75" spans="5:8" ht="11.7" customHeight="1"/>
    <row r="76" spans="5:8" ht="11.7" customHeight="1">
      <c r="H76" s="11"/>
    </row>
    <row r="77" spans="5:8" ht="11.7" customHeight="1">
      <c r="E77" s="11"/>
      <c r="F77" s="11"/>
      <c r="G77" s="11"/>
      <c r="H77" s="11"/>
    </row>
    <row r="78" spans="5:8" ht="11.7" customHeight="1">
      <c r="E78" s="11"/>
      <c r="F78" s="11"/>
      <c r="G78" s="11"/>
      <c r="H78" s="11"/>
    </row>
    <row r="79" spans="5:8" ht="11.7" customHeight="1">
      <c r="E79" s="11"/>
      <c r="F79" s="11"/>
      <c r="G79" s="11"/>
      <c r="H79" s="11"/>
    </row>
    <row r="80" spans="5:8" ht="11.7" customHeight="1">
      <c r="E80" s="11"/>
      <c r="F80" s="11"/>
      <c r="G80" s="11"/>
      <c r="H80" s="11"/>
    </row>
    <row r="81" spans="5:8" ht="11.7" customHeight="1">
      <c r="E81" s="11"/>
      <c r="F81" s="11"/>
      <c r="G81" s="11"/>
      <c r="H81" s="11"/>
    </row>
    <row r="82" spans="5:8" ht="11.7" customHeight="1">
      <c r="E82" s="11"/>
      <c r="F82" s="11"/>
      <c r="G82" s="11"/>
      <c r="H82" s="11"/>
    </row>
    <row r="83" spans="5:8" ht="11.7" customHeight="1">
      <c r="E83" s="11"/>
      <c r="F83" s="11"/>
      <c r="G83" s="11"/>
      <c r="H83" s="11"/>
    </row>
    <row r="84" spans="5:8" ht="11.7" customHeight="1">
      <c r="E84" s="11"/>
      <c r="F84" s="11"/>
      <c r="G84" s="11"/>
      <c r="H84" s="11"/>
    </row>
    <row r="85" spans="5:8" ht="11.7" customHeight="1">
      <c r="E85" s="11"/>
      <c r="F85" s="11"/>
      <c r="G85" s="11"/>
      <c r="H85" s="11"/>
    </row>
    <row r="86" spans="5:8" ht="11.7" customHeight="1">
      <c r="E86" s="11"/>
      <c r="F86" s="11"/>
      <c r="G86" s="11"/>
      <c r="H86" s="11"/>
    </row>
    <row r="87" spans="5:8" ht="11.7" customHeight="1">
      <c r="E87" s="11"/>
      <c r="F87" s="11"/>
      <c r="G87" s="11"/>
      <c r="H87" s="11"/>
    </row>
    <row r="88" spans="5:8" ht="11.7" customHeight="1">
      <c r="E88" s="11"/>
      <c r="F88" s="11"/>
      <c r="G88" s="11"/>
      <c r="H88" s="11"/>
    </row>
    <row r="89" spans="5:8" ht="11.7" customHeight="1">
      <c r="E89" s="11"/>
      <c r="F89" s="11"/>
      <c r="G89" s="11"/>
      <c r="H89" s="11"/>
    </row>
    <row r="90" spans="5:8" ht="11.7" customHeight="1">
      <c r="E90" s="11"/>
      <c r="F90" s="11"/>
      <c r="G90" s="11"/>
      <c r="H90" s="11"/>
    </row>
    <row r="91" spans="5:8" ht="11.7" customHeight="1">
      <c r="E91" s="11"/>
      <c r="F91" s="11"/>
      <c r="G91" s="11"/>
      <c r="H91" s="11"/>
    </row>
    <row r="92" spans="5:8" ht="11.7" customHeight="1">
      <c r="E92" s="11"/>
      <c r="F92" s="11"/>
      <c r="G92" s="11"/>
      <c r="H92" s="11"/>
    </row>
    <row r="93" spans="5:8" ht="11.7" customHeight="1">
      <c r="E93" s="11"/>
      <c r="F93" s="11"/>
      <c r="G93" s="11"/>
      <c r="H93" s="11"/>
    </row>
    <row r="94" spans="5:8" ht="11.7" customHeight="1">
      <c r="E94" s="11"/>
      <c r="F94" s="11"/>
      <c r="G94" s="11"/>
      <c r="H94" s="11"/>
    </row>
    <row r="95" spans="5:8" ht="11.7" customHeight="1">
      <c r="E95" s="11"/>
      <c r="F95" s="11"/>
      <c r="G95" s="11"/>
      <c r="H95" s="11"/>
    </row>
    <row r="96" spans="5:8" ht="11.7" customHeight="1">
      <c r="E96" s="11"/>
      <c r="F96" s="11"/>
      <c r="G96" s="11"/>
      <c r="H96" s="11"/>
    </row>
    <row r="97" spans="5:8" ht="11.7" customHeight="1">
      <c r="E97" s="11"/>
      <c r="F97" s="11"/>
      <c r="G97" s="11"/>
      <c r="H97" s="11"/>
    </row>
    <row r="98" spans="5:8" ht="11.7" customHeight="1">
      <c r="E98" s="11"/>
      <c r="F98" s="11"/>
      <c r="G98" s="11"/>
      <c r="H98" s="11"/>
    </row>
    <row r="99" spans="5:8" ht="11.7" customHeight="1">
      <c r="E99" s="11"/>
      <c r="F99" s="11"/>
      <c r="G99" s="11"/>
      <c r="H99" s="11"/>
    </row>
    <row r="100" spans="5:8" ht="11.7" customHeight="1">
      <c r="E100" s="11"/>
      <c r="F100" s="11"/>
      <c r="G100" s="11"/>
      <c r="H100" s="11"/>
    </row>
    <row r="101" spans="5:8" ht="11.7" customHeight="1">
      <c r="E101" s="11"/>
      <c r="F101" s="11"/>
      <c r="G101" s="11"/>
      <c r="H101" s="11"/>
    </row>
    <row r="102" spans="5:8" ht="11.7" customHeight="1">
      <c r="E102" s="11"/>
      <c r="F102" s="11"/>
      <c r="G102" s="11"/>
      <c r="H102" s="11"/>
    </row>
    <row r="103" spans="5:8" ht="11.7" customHeight="1">
      <c r="E103" s="11"/>
      <c r="F103" s="11"/>
      <c r="G103" s="11"/>
      <c r="H103" s="11"/>
    </row>
    <row r="104" spans="5:8" ht="11.7" customHeight="1"/>
    <row r="105" spans="5:8" ht="11.7" customHeight="1"/>
    <row r="106" spans="5:8" ht="11.7" customHeight="1"/>
    <row r="107" spans="5:8" ht="11.7" customHeight="1"/>
    <row r="108" spans="5:8" ht="11.7" customHeight="1"/>
    <row r="109" spans="5:8" ht="11.7" customHeight="1"/>
    <row r="110" spans="5:8" ht="11.7" customHeight="1"/>
    <row r="111" spans="5:8" ht="11.7" customHeight="1"/>
    <row r="112" spans="5:8" ht="11.7" customHeight="1"/>
    <row r="113" ht="11.7" customHeight="1"/>
    <row r="114" ht="11.7" customHeight="1"/>
    <row r="115" ht="11.7" customHeight="1"/>
    <row r="116" ht="11.7" customHeight="1"/>
    <row r="117" ht="11.7" customHeight="1"/>
    <row r="118" ht="11.7" customHeight="1"/>
    <row r="119" ht="11.7" customHeight="1"/>
    <row r="120" ht="11.7" customHeight="1"/>
    <row r="121" ht="11.7" customHeight="1"/>
    <row r="122" ht="11.7" customHeight="1"/>
    <row r="123" ht="11.7" customHeight="1"/>
    <row r="124" ht="11.7" customHeight="1"/>
    <row r="125" ht="11.7" customHeight="1"/>
    <row r="126" ht="11.7" customHeight="1"/>
    <row r="127" ht="11.7" customHeight="1"/>
    <row r="128" ht="11.7" customHeight="1"/>
    <row r="129" ht="11.7" customHeight="1"/>
    <row r="130" ht="11.7" customHeight="1"/>
    <row r="131" ht="11.7" customHeight="1"/>
    <row r="132" ht="11.7" customHeight="1"/>
    <row r="133" ht="11.7" customHeight="1"/>
    <row r="134" ht="11.7" customHeight="1"/>
    <row r="135" ht="11.7" customHeight="1"/>
    <row r="136" ht="11.7" customHeight="1"/>
    <row r="137" ht="11.7" customHeight="1"/>
    <row r="138" ht="11.7" customHeight="1"/>
    <row r="139" ht="11.7" customHeight="1"/>
    <row r="140" ht="11.7" customHeight="1"/>
    <row r="141" ht="11.7" customHeight="1"/>
    <row r="142" ht="11.7" customHeight="1"/>
    <row r="143" ht="11.7" customHeight="1"/>
    <row r="144" ht="11.7" customHeight="1"/>
    <row r="145" ht="11.7" customHeight="1"/>
    <row r="146" ht="11.7" customHeight="1"/>
    <row r="147" ht="11.7" customHeight="1"/>
    <row r="148" ht="11.7" customHeight="1"/>
    <row r="149" ht="11.7" customHeight="1"/>
    <row r="150" ht="11.7" customHeight="1"/>
    <row r="151" ht="11.7" customHeight="1"/>
    <row r="152" ht="11.7" customHeight="1"/>
    <row r="153" ht="11.7" customHeight="1"/>
    <row r="154" ht="11.7" customHeight="1"/>
    <row r="155" ht="11.7" customHeight="1"/>
    <row r="156" ht="11.7" customHeight="1"/>
    <row r="157" ht="11.7" customHeight="1"/>
    <row r="158" ht="11.7" customHeight="1"/>
    <row r="159" ht="11.7" customHeight="1"/>
    <row r="160" ht="11.7" customHeight="1"/>
    <row r="161" ht="11.7" customHeight="1"/>
    <row r="162" ht="11.7" customHeight="1"/>
    <row r="163" ht="11.7" customHeight="1"/>
    <row r="164" ht="11.7" customHeight="1"/>
    <row r="165" ht="11.7" customHeight="1"/>
    <row r="166" ht="11.7" customHeight="1"/>
    <row r="167" ht="11.7" customHeight="1"/>
    <row r="168" ht="11.7" customHeight="1"/>
    <row r="169" ht="11.7" customHeight="1"/>
    <row r="170" ht="11.7" customHeight="1"/>
    <row r="174" ht="11.7" customHeight="1"/>
    <row r="175" ht="11.7" customHeight="1"/>
    <row r="176" ht="11.7" customHeight="1"/>
    <row r="178" ht="11.7" customHeight="1"/>
    <row r="179" ht="11.7" customHeight="1"/>
    <row r="180" ht="11.7" customHeight="1"/>
    <row r="181" ht="11.7" customHeight="1"/>
    <row r="182" ht="11.7" customHeight="1"/>
    <row r="183" ht="11.7" customHeight="1"/>
    <row r="184" ht="11.7" customHeight="1"/>
  </sheetData>
  <pageMargins left="0.7" right="0.7" top="0.75" bottom="0.75" header="0.3" footer="0.3"/>
  <pageSetup scale="9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6E1656C50CDB4FA7AE8E9B00699AC1" ma:contentTypeVersion="12" ma:contentTypeDescription="Create a new document." ma:contentTypeScope="" ma:versionID="12bbd70d49fb43f6c5f5ef20d95c4f9f">
  <xsd:schema xmlns:xsd="http://www.w3.org/2001/XMLSchema" xmlns:xs="http://www.w3.org/2001/XMLSchema" xmlns:p="http://schemas.microsoft.com/office/2006/metadata/properties" xmlns:ns3="99b01aa8-b8fd-4957-8ae0-fe130857b9c1" xmlns:ns4="76d56378-47e2-4d4a-ac10-6d4d22c8db19" targetNamespace="http://schemas.microsoft.com/office/2006/metadata/properties" ma:root="true" ma:fieldsID="08b1693a5c164f780772bc9bc484db55" ns3:_="" ns4:_="">
    <xsd:import namespace="99b01aa8-b8fd-4957-8ae0-fe130857b9c1"/>
    <xsd:import namespace="76d56378-47e2-4d4a-ac10-6d4d22c8db19"/>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b01aa8-b8fd-4957-8ae0-fe130857b9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d56378-47e2-4d4a-ac10-6d4d22c8db1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AB55DE-A0CE-4287-9DBA-593BB00FF9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b01aa8-b8fd-4957-8ae0-fe130857b9c1"/>
    <ds:schemaRef ds:uri="76d56378-47e2-4d4a-ac10-6d4d22c8db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5A8415-D510-4CB0-9C03-9139F14FDAD6}">
  <ds:schemaRefs>
    <ds:schemaRef ds:uri="http://schemas.microsoft.com/sharepoint/v3/contenttype/forms"/>
  </ds:schemaRefs>
</ds:datastoreItem>
</file>

<file path=customXml/itemProps3.xml><?xml version="1.0" encoding="utf-8"?>
<ds:datastoreItem xmlns:ds="http://schemas.openxmlformats.org/officeDocument/2006/customXml" ds:itemID="{88437AA2-6CD7-4FFB-9935-FF09C47C15A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CR Coversheet</vt:lpstr>
      <vt:lpstr>D1 - Background and Work</vt:lpstr>
      <vt:lpstr>D2|4 - PHQ8</vt:lpstr>
      <vt:lpstr>D3 - Strong Minds</vt:lpstr>
      <vt:lpstr>D4|2 - Mental Health 1</vt:lpstr>
      <vt:lpstr>D5 - Marriage and Fertility</vt:lpstr>
      <vt:lpstr>Contact</vt:lpstr>
      <vt:lpstr>Mobile money</vt:lpstr>
      <vt:lpstr>Conclusion</vt:lpstr>
      <vt:lpstr>Codebook</vt:lpstr>
      <vt:lpstr>Codebook!Print_Area</vt:lpstr>
      <vt:lpstr>Conclusion!Print_Area</vt:lpstr>
      <vt:lpstr>Contact!Print_Area</vt:lpstr>
      <vt:lpstr>'CR Coversheet'!Print_Area</vt:lpstr>
      <vt:lpstr>'D1 - Background and Work'!Print_Area</vt:lpstr>
      <vt:lpstr>'D4|2 - Mental Health 1'!Print_Area</vt:lpstr>
      <vt:lpstr>'D5 - Marriage and Fertility'!Print_Area</vt:lpstr>
      <vt:lpstr>'Mobile money'!Print_Area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dc:creator>
  <cp:lastModifiedBy>LUCA PARISOTTO</cp:lastModifiedBy>
  <cp:lastPrinted>2019-10-27T01:07:33Z</cp:lastPrinted>
  <dcterms:created xsi:type="dcterms:W3CDTF">2007-03-03T20:43:37Z</dcterms:created>
  <dcterms:modified xsi:type="dcterms:W3CDTF">2024-07-09T09:04:56Z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0x0101008B6E1656C50CDB4FA7AE8E9B00699AC1</vt:lpwstr>
  </property>
</Properties>
</file>